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فيديوهاتي للصفحة الجديدة\ملفات للتسجيل لاحقا او للدورات\"/>
    </mc:Choice>
  </mc:AlternateContent>
  <bookViews>
    <workbookView xWindow="0" yWindow="0" windowWidth="24000" windowHeight="9465" activeTab="1"/>
  </bookViews>
  <sheets>
    <sheet name="data" sheetId="2" r:id="rId1"/>
    <sheet name="index" sheetId="4" r:id="rId2"/>
    <sheet name="if" sheetId="9" r:id="rId3"/>
    <sheet name="ضرب النطاقات" sheetId="8" r:id="rId4"/>
    <sheet name="تركيب المعادلات" sheetId="11" r:id="rId5"/>
    <sheet name="البيانات" sheetId="1" r:id="rId6"/>
    <sheet name="التقرير" sheetId="3" r:id="rId7"/>
    <sheet name="HLOOKUP" sheetId="12" r:id="rId8"/>
    <sheet name="Pivottable" sheetId="14" r:id="rId9"/>
  </sheets>
  <definedNames>
    <definedName name="_xlnm._FilterDatabase" localSheetId="5" hidden="1">البيانات!$A$1:$E$684</definedName>
    <definedName name="name">data!$A$1:$A$6</definedName>
  </definedNames>
  <calcPr calcId="152511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2" l="1" a="1"/>
  <c r="A7" i="12" s="1"/>
  <c r="B7" i="12" a="1"/>
  <c r="B7" i="12" s="1"/>
  <c r="C7" i="12" a="1"/>
  <c r="C7" i="12" s="1"/>
  <c r="D7" i="12" a="1"/>
  <c r="D7" i="12" s="1"/>
  <c r="A8" i="12" a="1"/>
  <c r="A8" i="12" s="1"/>
  <c r="B8" i="12" a="1"/>
  <c r="B8" i="12" s="1"/>
  <c r="C8" i="12" a="1"/>
  <c r="C8" i="12" s="1"/>
  <c r="D8" i="12" a="1"/>
  <c r="D8" i="12" s="1"/>
  <c r="A9" i="12" a="1"/>
  <c r="A9" i="12" s="1"/>
  <c r="B9" i="12" a="1"/>
  <c r="B9" i="12" s="1"/>
  <c r="C9" i="12" a="1"/>
  <c r="C9" i="12" s="1"/>
  <c r="D9" i="12" a="1"/>
  <c r="D9" i="12" s="1"/>
  <c r="A10" i="12" a="1"/>
  <c r="A10" i="12" s="1"/>
  <c r="B10" i="12" a="1"/>
  <c r="B10" i="12" s="1"/>
  <c r="C10" i="12" a="1"/>
  <c r="C10" i="12" s="1"/>
  <c r="D10" i="12" a="1"/>
  <c r="D10" i="12" s="1"/>
  <c r="A11" i="12" a="1"/>
  <c r="A11" i="12" s="1"/>
  <c r="B11" i="12" a="1"/>
  <c r="B11" i="12" s="1"/>
  <c r="C11" i="12" a="1"/>
  <c r="C11" i="12" s="1"/>
  <c r="D11" i="12" a="1"/>
  <c r="D11" i="12" s="1"/>
  <c r="A12" i="12" a="1"/>
  <c r="A12" i="12" s="1"/>
  <c r="B12" i="12" a="1"/>
  <c r="B12" i="12" s="1"/>
  <c r="C12" i="12" a="1"/>
  <c r="C12" i="12" s="1"/>
  <c r="D12" i="12" a="1"/>
  <c r="D12" i="12" s="1"/>
  <c r="A13" i="12" a="1"/>
  <c r="A13" i="12" s="1"/>
  <c r="B13" i="12" a="1"/>
  <c r="B13" i="12" s="1"/>
  <c r="C13" i="12" a="1"/>
  <c r="C13" i="12" s="1"/>
  <c r="D13" i="12" a="1"/>
  <c r="D13" i="12" s="1"/>
  <c r="A14" i="12" a="1"/>
  <c r="A14" i="12" s="1"/>
  <c r="B14" i="12" a="1"/>
  <c r="B14" i="12" s="1"/>
  <c r="C14" i="12" a="1"/>
  <c r="C14" i="12" s="1"/>
  <c r="D14" i="12" a="1"/>
  <c r="D14" i="12" s="1"/>
  <c r="B6" i="12" a="1"/>
  <c r="B6" i="12"/>
  <c r="C6" i="12" a="1"/>
  <c r="C6" i="12" s="1"/>
  <c r="D6" i="12" a="1"/>
  <c r="D6" i="12" s="1"/>
  <c r="A6" i="12" a="1"/>
  <c r="A6" i="12" s="1"/>
  <c r="C7" i="11" l="1" a="1"/>
  <c r="C7" i="11" s="1"/>
  <c r="D7" i="11" a="1"/>
  <c r="D7" i="11" s="1"/>
  <c r="E7" i="11" a="1"/>
  <c r="E7" i="11" s="1"/>
  <c r="F7" i="11" a="1"/>
  <c r="F7" i="11" s="1"/>
  <c r="C8" i="11" a="1"/>
  <c r="C8" i="11" s="1"/>
  <c r="D8" i="11" a="1"/>
  <c r="D8" i="11" s="1"/>
  <c r="E8" i="11" a="1"/>
  <c r="E8" i="11" s="1"/>
  <c r="F8" i="11" a="1"/>
  <c r="F8" i="11" s="1"/>
  <c r="C9" i="11" a="1"/>
  <c r="C9" i="11" s="1"/>
  <c r="D9" i="11" a="1"/>
  <c r="D9" i="11" s="1"/>
  <c r="E9" i="11" a="1"/>
  <c r="E9" i="11" s="1"/>
  <c r="F9" i="11" a="1"/>
  <c r="F9" i="11" s="1"/>
  <c r="C10" i="11" a="1"/>
  <c r="C10" i="11" s="1"/>
  <c r="D10" i="11" a="1"/>
  <c r="D10" i="11" s="1"/>
  <c r="E10" i="11" a="1"/>
  <c r="E10" i="11" s="1"/>
  <c r="F10" i="11" a="1"/>
  <c r="F10" i="11" s="1"/>
  <c r="C11" i="11" a="1"/>
  <c r="C11" i="11" s="1"/>
  <c r="D11" i="11" a="1"/>
  <c r="D11" i="11" s="1"/>
  <c r="E11" i="11" a="1"/>
  <c r="E11" i="11" s="1"/>
  <c r="F11" i="11" a="1"/>
  <c r="F11" i="11" s="1"/>
  <c r="C12" i="11" a="1"/>
  <c r="C12" i="11" s="1"/>
  <c r="D12" i="11" a="1"/>
  <c r="D12" i="11" s="1"/>
  <c r="E12" i="11" a="1"/>
  <c r="E12" i="11" s="1"/>
  <c r="F12" i="11" a="1"/>
  <c r="F12" i="11" s="1"/>
  <c r="C13" i="11" a="1"/>
  <c r="C13" i="11" s="1"/>
  <c r="D13" i="11" a="1"/>
  <c r="D13" i="11" s="1"/>
  <c r="E13" i="11" a="1"/>
  <c r="E13" i="11" s="1"/>
  <c r="F13" i="11" a="1"/>
  <c r="F13" i="11" s="1"/>
  <c r="C14" i="11" a="1"/>
  <c r="C14" i="11" s="1"/>
  <c r="D14" i="11" a="1"/>
  <c r="D14" i="11" s="1"/>
  <c r="E14" i="11" a="1"/>
  <c r="E14" i="11" s="1"/>
  <c r="F14" i="11" a="1"/>
  <c r="F14" i="11" s="1"/>
  <c r="C15" i="11" a="1"/>
  <c r="C15" i="11" s="1"/>
  <c r="D15" i="11" a="1"/>
  <c r="D15" i="11" s="1"/>
  <c r="E15" i="11" a="1"/>
  <c r="E15" i="11" s="1"/>
  <c r="F15" i="11" a="1"/>
  <c r="F15" i="11" s="1"/>
  <c r="C16" i="11" a="1"/>
  <c r="C16" i="11" s="1"/>
  <c r="D16" i="11" a="1"/>
  <c r="D16" i="11" s="1"/>
  <c r="E16" i="11" a="1"/>
  <c r="E16" i="11" s="1"/>
  <c r="F16" i="11" a="1"/>
  <c r="F16" i="11" s="1"/>
  <c r="C17" i="11" a="1"/>
  <c r="C17" i="11" s="1"/>
  <c r="D17" i="11" a="1"/>
  <c r="D17" i="11" s="1"/>
  <c r="E17" i="11" a="1"/>
  <c r="E17" i="11" s="1"/>
  <c r="F17" i="11" a="1"/>
  <c r="F17" i="11" s="1"/>
  <c r="D6" i="11" a="1"/>
  <c r="D6" i="11" s="1"/>
  <c r="E6" i="11" a="1"/>
  <c r="E6" i="11" s="1"/>
  <c r="F6" i="11" a="1"/>
  <c r="F6" i="11" s="1"/>
  <c r="C6" i="11" a="1"/>
  <c r="C6" i="11" s="1"/>
  <c r="F3" i="9"/>
  <c r="E1" i="11"/>
  <c r="C2" i="8" l="1" a="1"/>
  <c r="C2" i="8"/>
  <c r="C3" i="8" a="1"/>
  <c r="C3" i="8"/>
  <c r="C4" i="8" a="1"/>
  <c r="C4" i="8"/>
  <c r="C5" i="8" a="1"/>
  <c r="C5" i="8"/>
  <c r="C6" i="8" a="1"/>
  <c r="C6" i="8"/>
  <c r="C1" i="8" a="1"/>
  <c r="C1" i="8"/>
  <c r="I3" i="8"/>
  <c r="I2" i="8"/>
  <c r="I1" i="8"/>
  <c r="H5" i="8"/>
  <c r="H1" i="8"/>
  <c r="G1" i="8"/>
  <c r="G2" i="8"/>
  <c r="H2" i="8"/>
  <c r="H3" i="8"/>
  <c r="G3" i="8"/>
  <c r="F4" i="9" l="1"/>
  <c r="F5" i="9"/>
  <c r="F6" i="9"/>
  <c r="F7" i="9"/>
  <c r="F2" i="9"/>
  <c r="J5" i="9"/>
  <c r="H3" i="4" l="1"/>
  <c r="G3" i="4"/>
  <c r="I3" i="4"/>
  <c r="J3" i="4"/>
  <c r="K3" i="4"/>
  <c r="G4" i="4"/>
  <c r="H4" i="4"/>
  <c r="I4" i="4"/>
  <c r="J4" i="4"/>
  <c r="K4" i="4"/>
  <c r="G5" i="4"/>
  <c r="H5" i="4"/>
  <c r="I5" i="4"/>
  <c r="J5" i="4"/>
  <c r="K5" i="4"/>
  <c r="G6" i="4"/>
  <c r="H6" i="4"/>
  <c r="I6" i="4"/>
  <c r="J6" i="4"/>
  <c r="K6" i="4"/>
  <c r="G7" i="4"/>
  <c r="H7" i="4"/>
  <c r="I7" i="4"/>
  <c r="J7" i="4"/>
  <c r="K7" i="4"/>
  <c r="H2" i="4"/>
  <c r="I2" i="4"/>
  <c r="J2" i="4"/>
  <c r="K2" i="4"/>
  <c r="G2" i="4"/>
  <c r="B7" i="3" l="1" a="1"/>
  <c r="B7" i="3" s="1"/>
  <c r="B8" i="3" a="1"/>
  <c r="B8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25" i="3" a="1"/>
  <c r="B25" i="3" s="1"/>
  <c r="B26" i="3" a="1"/>
  <c r="B26" i="3" s="1"/>
  <c r="B27" i="3" a="1"/>
  <c r="B27" i="3" s="1"/>
  <c r="B28" i="3" a="1"/>
  <c r="B28" i="3" s="1"/>
  <c r="B29" i="3" a="1"/>
  <c r="B29" i="3" s="1"/>
  <c r="B30" i="3" a="1"/>
  <c r="B30" i="3" s="1"/>
  <c r="B31" i="3" a="1"/>
  <c r="B31" i="3" s="1"/>
  <c r="B32" i="3" a="1"/>
  <c r="B32" i="3" s="1"/>
  <c r="B6" i="3" a="1"/>
  <c r="B6" i="3" s="1"/>
  <c r="A7" i="3" a="1"/>
  <c r="A7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A23" i="3" a="1"/>
  <c r="A23" i="3" s="1"/>
  <c r="A24" i="3" a="1"/>
  <c r="A24" i="3" s="1"/>
  <c r="A25" i="3" a="1"/>
  <c r="A25" i="3" s="1"/>
  <c r="A26" i="3" a="1"/>
  <c r="A26" i="3" s="1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 s="1"/>
  <c r="A6" i="3" a="1"/>
  <c r="A6" i="3" s="1"/>
  <c r="E7" i="9"/>
  <c r="E6" i="9"/>
  <c r="E5" i="9"/>
  <c r="E4" i="9"/>
  <c r="E3" i="9"/>
  <c r="E2" i="9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C13" i="3" l="1" a="1"/>
  <c r="C13" i="3" s="1"/>
  <c r="D13" i="3" a="1"/>
  <c r="D13" i="3" s="1"/>
  <c r="C14" i="3" a="1"/>
  <c r="C14" i="3" s="1"/>
  <c r="D14" i="3" a="1"/>
  <c r="D14" i="3" s="1"/>
  <c r="C15" i="3" a="1"/>
  <c r="C15" i="3" s="1"/>
  <c r="D15" i="3" a="1"/>
  <c r="D15" i="3" s="1"/>
  <c r="C16" i="3" a="1"/>
  <c r="C16" i="3" s="1"/>
  <c r="D16" i="3" a="1"/>
  <c r="D16" i="3" s="1"/>
  <c r="C17" i="3" a="1"/>
  <c r="C17" i="3" s="1"/>
  <c r="D17" i="3" a="1"/>
  <c r="D17" i="3" s="1"/>
  <c r="C18" i="3" a="1"/>
  <c r="C18" i="3" s="1"/>
  <c r="D18" i="3" a="1"/>
  <c r="D18" i="3" s="1"/>
  <c r="C19" i="3" a="1"/>
  <c r="C19" i="3" s="1"/>
  <c r="D19" i="3" a="1"/>
  <c r="D19" i="3" s="1"/>
  <c r="C20" i="3" a="1"/>
  <c r="C20" i="3" s="1"/>
  <c r="D20" i="3" a="1"/>
  <c r="D20" i="3" s="1"/>
  <c r="C21" i="3" a="1"/>
  <c r="C21" i="3" s="1"/>
  <c r="D21" i="3" a="1"/>
  <c r="D21" i="3" s="1"/>
  <c r="C22" i="3" a="1"/>
  <c r="C22" i="3" s="1"/>
  <c r="D22" i="3" a="1"/>
  <c r="D22" i="3" s="1"/>
  <c r="C23" i="3" a="1"/>
  <c r="C23" i="3" s="1"/>
  <c r="D23" i="3" a="1"/>
  <c r="D23" i="3" s="1"/>
  <c r="C24" i="3" a="1"/>
  <c r="C24" i="3" s="1"/>
  <c r="D24" i="3" a="1"/>
  <c r="D24" i="3" s="1"/>
  <c r="C25" i="3" a="1"/>
  <c r="C25" i="3" s="1"/>
  <c r="D25" i="3" a="1"/>
  <c r="D25" i="3" s="1"/>
  <c r="C26" i="3" a="1"/>
  <c r="C26" i="3" s="1"/>
  <c r="D26" i="3" a="1"/>
  <c r="D26" i="3" s="1"/>
  <c r="C27" i="3" a="1"/>
  <c r="C27" i="3" s="1"/>
  <c r="D27" i="3" a="1"/>
  <c r="D27" i="3" s="1"/>
  <c r="C28" i="3" a="1"/>
  <c r="C28" i="3" s="1"/>
  <c r="D28" i="3" a="1"/>
  <c r="D28" i="3" s="1"/>
  <c r="C29" i="3" a="1"/>
  <c r="C29" i="3" s="1"/>
  <c r="D29" i="3" a="1"/>
  <c r="D29" i="3" s="1"/>
  <c r="C30" i="3" a="1"/>
  <c r="C30" i="3" s="1"/>
  <c r="D30" i="3" a="1"/>
  <c r="D30" i="3" s="1"/>
  <c r="C31" i="3" a="1"/>
  <c r="C31" i="3" s="1"/>
  <c r="D31" i="3" a="1"/>
  <c r="D31" i="3" s="1"/>
  <c r="C32" i="3" a="1"/>
  <c r="C32" i="3" s="1"/>
  <c r="D32" i="3" a="1"/>
  <c r="D32" i="3" s="1"/>
  <c r="C8" i="3" a="1"/>
  <c r="C8" i="3" s="1"/>
  <c r="D8" i="3" a="1"/>
  <c r="D8" i="3" s="1"/>
  <c r="C9" i="3" a="1"/>
  <c r="C9" i="3" s="1"/>
  <c r="D9" i="3" a="1"/>
  <c r="D9" i="3" s="1"/>
  <c r="C10" i="3" a="1"/>
  <c r="C10" i="3" s="1"/>
  <c r="D10" i="3" a="1"/>
  <c r="D10" i="3" s="1"/>
  <c r="C11" i="3" a="1"/>
  <c r="C11" i="3" s="1"/>
  <c r="D11" i="3" a="1"/>
  <c r="D11" i="3" s="1"/>
  <c r="C12" i="3" a="1"/>
  <c r="C12" i="3" s="1"/>
  <c r="D12" i="3" a="1"/>
  <c r="D12" i="3" s="1"/>
  <c r="E9" i="1"/>
  <c r="E3" i="1"/>
  <c r="E4" i="1"/>
  <c r="E5" i="1"/>
  <c r="E6" i="1"/>
  <c r="E7" i="1"/>
  <c r="E8" i="1"/>
  <c r="E11" i="1"/>
  <c r="E12" i="1"/>
  <c r="E18" i="1"/>
  <c r="E14" i="1"/>
  <c r="E19" i="1"/>
  <c r="E15" i="1"/>
  <c r="E90" i="1"/>
  <c r="E16" i="1"/>
  <c r="E91" i="1"/>
  <c r="E160" i="1"/>
  <c r="E167" i="1"/>
  <c r="E161" i="1"/>
  <c r="E84" i="1"/>
  <c r="E162" i="1"/>
  <c r="E85" i="1"/>
  <c r="E169" i="1"/>
  <c r="E86" i="1"/>
  <c r="E170" i="1"/>
  <c r="E180" i="1"/>
  <c r="E187" i="1"/>
  <c r="E181" i="1"/>
  <c r="E155" i="1"/>
  <c r="E182" i="1"/>
  <c r="E156" i="1"/>
  <c r="E189" i="1"/>
  <c r="E157" i="1"/>
  <c r="E190" i="1"/>
  <c r="E196" i="1"/>
  <c r="E203" i="1"/>
  <c r="E197" i="1"/>
  <c r="E163" i="1"/>
  <c r="E198" i="1"/>
  <c r="E164" i="1"/>
  <c r="E205" i="1"/>
  <c r="E165" i="1"/>
  <c r="E206" i="1"/>
  <c r="E216" i="1"/>
  <c r="E223" i="1"/>
  <c r="E217" i="1"/>
  <c r="E171" i="1"/>
  <c r="E218" i="1"/>
  <c r="E172" i="1"/>
  <c r="E225" i="1"/>
  <c r="E173" i="1"/>
  <c r="E226" i="1"/>
  <c r="E232" i="1"/>
  <c r="E239" i="1"/>
  <c r="E233" i="1"/>
  <c r="E175" i="1"/>
  <c r="E240" i="1"/>
  <c r="E234" i="1"/>
  <c r="E176" i="1"/>
  <c r="E241" i="1"/>
  <c r="E251" i="1"/>
  <c r="E177" i="1"/>
  <c r="E242" i="1"/>
  <c r="E252" i="1"/>
  <c r="E178" i="1"/>
  <c r="E259" i="1"/>
  <c r="E253" i="1"/>
  <c r="E183" i="1"/>
  <c r="E260" i="1"/>
  <c r="E254" i="1"/>
  <c r="E184" i="1"/>
  <c r="E261" i="1"/>
  <c r="E267" i="1"/>
  <c r="E185" i="1"/>
  <c r="E262" i="1"/>
  <c r="E268" i="1"/>
  <c r="E186" i="1"/>
  <c r="E275" i="1"/>
  <c r="E269" i="1"/>
  <c r="E191" i="1"/>
  <c r="E276" i="1"/>
  <c r="E270" i="1"/>
  <c r="E192" i="1"/>
  <c r="E277" i="1"/>
  <c r="E287" i="1"/>
  <c r="E193" i="1"/>
  <c r="E278" i="1"/>
  <c r="E288" i="1"/>
  <c r="E194" i="1"/>
  <c r="E295" i="1"/>
  <c r="E289" i="1"/>
  <c r="E199" i="1"/>
  <c r="E296" i="1"/>
  <c r="E290" i="1"/>
  <c r="E200" i="1"/>
  <c r="E297" i="1"/>
  <c r="E303" i="1"/>
  <c r="E201" i="1"/>
  <c r="E298" i="1"/>
  <c r="E304" i="1"/>
  <c r="E202" i="1"/>
  <c r="E311" i="1"/>
  <c r="E305" i="1"/>
  <c r="E207" i="1"/>
  <c r="E312" i="1"/>
  <c r="E306" i="1"/>
  <c r="E208" i="1"/>
  <c r="E313" i="1"/>
  <c r="E323" i="1"/>
  <c r="E209" i="1"/>
  <c r="E314" i="1"/>
  <c r="E324" i="1"/>
  <c r="E210" i="1"/>
  <c r="E331" i="1"/>
  <c r="E325" i="1"/>
  <c r="E211" i="1"/>
  <c r="E332" i="1"/>
  <c r="E326" i="1"/>
  <c r="E212" i="1"/>
  <c r="E333" i="1"/>
  <c r="E339" i="1"/>
  <c r="E213" i="1"/>
  <c r="E334" i="1"/>
  <c r="E340" i="1"/>
  <c r="E214" i="1"/>
  <c r="E347" i="1"/>
  <c r="E341" i="1"/>
  <c r="E219" i="1"/>
  <c r="E348" i="1"/>
  <c r="E342" i="1"/>
  <c r="E220" i="1"/>
  <c r="E349" i="1"/>
  <c r="E359" i="1"/>
  <c r="E221" i="1"/>
  <c r="E350" i="1"/>
  <c r="E360" i="1"/>
  <c r="E222" i="1"/>
  <c r="E367" i="1"/>
  <c r="E361" i="1"/>
  <c r="E227" i="1"/>
  <c r="E368" i="1"/>
  <c r="E362" i="1"/>
  <c r="E228" i="1"/>
  <c r="E369" i="1"/>
  <c r="E375" i="1"/>
  <c r="E229" i="1"/>
  <c r="E370" i="1"/>
  <c r="E376" i="1"/>
  <c r="E230" i="1"/>
  <c r="E383" i="1"/>
  <c r="E377" i="1"/>
  <c r="E235" i="1"/>
  <c r="E384" i="1"/>
  <c r="E378" i="1"/>
  <c r="E236" i="1"/>
  <c r="E385" i="1"/>
  <c r="E395" i="1"/>
  <c r="E237" i="1"/>
  <c r="E386" i="1"/>
  <c r="E396" i="1"/>
  <c r="E238" i="1"/>
  <c r="E403" i="1"/>
  <c r="E397" i="1"/>
  <c r="E243" i="1"/>
  <c r="E404" i="1"/>
  <c r="E398" i="1"/>
  <c r="E244" i="1"/>
  <c r="E405" i="1"/>
  <c r="E411" i="1"/>
  <c r="E245" i="1"/>
  <c r="E406" i="1"/>
  <c r="E412" i="1"/>
  <c r="E246" i="1"/>
  <c r="E419" i="1"/>
  <c r="E413" i="1"/>
  <c r="E247" i="1"/>
  <c r="E420" i="1"/>
  <c r="E414" i="1"/>
  <c r="E248" i="1"/>
  <c r="E421" i="1"/>
  <c r="E431" i="1"/>
  <c r="E249" i="1"/>
  <c r="E422" i="1"/>
  <c r="E432" i="1"/>
  <c r="E250" i="1"/>
  <c r="E439" i="1"/>
  <c r="E433" i="1"/>
  <c r="E255" i="1"/>
  <c r="E440" i="1"/>
  <c r="E434" i="1"/>
  <c r="E256" i="1"/>
  <c r="E441" i="1"/>
  <c r="E447" i="1"/>
  <c r="E257" i="1"/>
  <c r="E442" i="1"/>
  <c r="E448" i="1"/>
  <c r="E258" i="1"/>
  <c r="E455" i="1"/>
  <c r="E449" i="1"/>
  <c r="E263" i="1"/>
  <c r="E456" i="1"/>
  <c r="E450" i="1"/>
  <c r="E264" i="1"/>
  <c r="E457" i="1"/>
  <c r="E467" i="1"/>
  <c r="E265" i="1"/>
  <c r="E458" i="1"/>
  <c r="E468" i="1"/>
  <c r="E266" i="1"/>
  <c r="E475" i="1"/>
  <c r="E469" i="1"/>
  <c r="E271" i="1"/>
  <c r="E476" i="1"/>
  <c r="E470" i="1"/>
  <c r="E272" i="1"/>
  <c r="E477" i="1"/>
  <c r="E483" i="1"/>
  <c r="E273" i="1"/>
  <c r="E478" i="1"/>
  <c r="E484" i="1"/>
  <c r="E274" i="1"/>
  <c r="E491" i="1"/>
  <c r="E485" i="1"/>
  <c r="E279" i="1"/>
  <c r="E492" i="1"/>
  <c r="E486" i="1"/>
  <c r="E280" i="1"/>
  <c r="E493" i="1"/>
  <c r="E503" i="1"/>
  <c r="E281" i="1"/>
  <c r="E494" i="1"/>
  <c r="E504" i="1"/>
  <c r="E282" i="1"/>
  <c r="E511" i="1"/>
  <c r="E505" i="1"/>
  <c r="E283" i="1"/>
  <c r="E512" i="1"/>
  <c r="E506" i="1"/>
  <c r="E284" i="1"/>
  <c r="E513" i="1"/>
  <c r="E519" i="1"/>
  <c r="E285" i="1"/>
  <c r="E514" i="1"/>
  <c r="E520" i="1"/>
  <c r="E286" i="1"/>
  <c r="E527" i="1"/>
  <c r="E521" i="1"/>
  <c r="E291" i="1"/>
  <c r="E528" i="1"/>
  <c r="E522" i="1"/>
  <c r="E292" i="1"/>
  <c r="E529" i="1"/>
  <c r="E539" i="1"/>
  <c r="E293" i="1"/>
  <c r="E530" i="1"/>
  <c r="E540" i="1"/>
  <c r="E294" i="1"/>
  <c r="E547" i="1"/>
  <c r="E541" i="1"/>
  <c r="E299" i="1"/>
  <c r="E542" i="1"/>
  <c r="E300" i="1"/>
  <c r="E548" i="1"/>
  <c r="E553" i="1"/>
  <c r="E301" i="1"/>
  <c r="E554" i="1"/>
  <c r="E302" i="1"/>
  <c r="E561" i="1"/>
  <c r="E555" i="1"/>
  <c r="E307" i="1"/>
  <c r="E556" i="1"/>
  <c r="E308" i="1"/>
  <c r="E562" i="1"/>
  <c r="E571" i="1"/>
  <c r="E309" i="1"/>
  <c r="E572" i="1"/>
  <c r="E310" i="1"/>
  <c r="E579" i="1"/>
  <c r="E573" i="1"/>
  <c r="E315" i="1"/>
  <c r="E574" i="1"/>
  <c r="E316" i="1"/>
  <c r="E580" i="1"/>
  <c r="E585" i="1"/>
  <c r="E317" i="1"/>
  <c r="E586" i="1"/>
  <c r="E318" i="1"/>
  <c r="E593" i="1"/>
  <c r="E587" i="1"/>
  <c r="E319" i="1"/>
  <c r="E588" i="1"/>
  <c r="E320" i="1"/>
  <c r="E594" i="1"/>
  <c r="E603" i="1"/>
  <c r="E321" i="1"/>
  <c r="E604" i="1"/>
  <c r="E322" i="1"/>
  <c r="E611" i="1"/>
  <c r="E605" i="1"/>
  <c r="E327" i="1"/>
  <c r="E606" i="1"/>
  <c r="E328" i="1"/>
  <c r="E612" i="1"/>
  <c r="E617" i="1"/>
  <c r="E329" i="1"/>
  <c r="E618" i="1"/>
  <c r="E330" i="1"/>
  <c r="E625" i="1"/>
  <c r="E619" i="1"/>
  <c r="E335" i="1"/>
  <c r="E620" i="1"/>
  <c r="E336" i="1"/>
  <c r="E626" i="1"/>
  <c r="E635" i="1"/>
  <c r="E337" i="1"/>
  <c r="E636" i="1"/>
  <c r="E338" i="1"/>
  <c r="E643" i="1"/>
  <c r="E637" i="1"/>
  <c r="E343" i="1"/>
  <c r="E638" i="1"/>
  <c r="E344" i="1"/>
  <c r="E644" i="1"/>
  <c r="E649" i="1"/>
  <c r="E345" i="1"/>
  <c r="E650" i="1"/>
  <c r="E346" i="1"/>
  <c r="E651" i="1"/>
  <c r="E351" i="1"/>
  <c r="E652" i="1"/>
  <c r="E352" i="1"/>
  <c r="E664" i="1"/>
  <c r="E353" i="1"/>
  <c r="E665" i="1"/>
  <c r="E354" i="1"/>
  <c r="E666" i="1"/>
  <c r="E355" i="1"/>
  <c r="E667" i="1"/>
  <c r="E356" i="1"/>
  <c r="E676" i="1"/>
  <c r="E357" i="1"/>
  <c r="E358" i="1"/>
  <c r="E363" i="1"/>
  <c r="E677" i="1"/>
  <c r="E364" i="1"/>
  <c r="E365" i="1"/>
  <c r="E366" i="1"/>
  <c r="E679" i="1"/>
  <c r="E371" i="1"/>
  <c r="E680" i="1"/>
  <c r="E372" i="1"/>
  <c r="E373" i="1"/>
  <c r="E374" i="1"/>
  <c r="E379" i="1"/>
  <c r="E380" i="1"/>
  <c r="E381" i="1"/>
  <c r="E382" i="1"/>
  <c r="E387" i="1"/>
  <c r="E388" i="1"/>
  <c r="E389" i="1"/>
  <c r="E390" i="1"/>
  <c r="E391" i="1"/>
  <c r="E392" i="1"/>
  <c r="E393" i="1"/>
  <c r="E394" i="1"/>
  <c r="E399" i="1"/>
  <c r="E400" i="1"/>
  <c r="E401" i="1"/>
  <c r="E402" i="1"/>
  <c r="E407" i="1"/>
  <c r="E408" i="1"/>
  <c r="E409" i="1"/>
  <c r="E410" i="1"/>
  <c r="E415" i="1"/>
  <c r="E416" i="1"/>
  <c r="E417" i="1"/>
  <c r="E418" i="1"/>
  <c r="E423" i="1"/>
  <c r="E424" i="1"/>
  <c r="E425" i="1"/>
  <c r="E426" i="1"/>
  <c r="E427" i="1"/>
  <c r="E428" i="1"/>
  <c r="E429" i="1"/>
  <c r="E430" i="1"/>
  <c r="E435" i="1"/>
  <c r="E436" i="1"/>
  <c r="E437" i="1"/>
  <c r="E438" i="1"/>
  <c r="E443" i="1"/>
  <c r="E444" i="1"/>
  <c r="E445" i="1"/>
  <c r="E446" i="1"/>
  <c r="E451" i="1"/>
  <c r="E452" i="1"/>
  <c r="E453" i="1"/>
  <c r="E454" i="1"/>
  <c r="E459" i="1"/>
  <c r="E460" i="1"/>
  <c r="E461" i="1"/>
  <c r="E462" i="1"/>
  <c r="E463" i="1"/>
  <c r="E464" i="1"/>
  <c r="E465" i="1"/>
  <c r="E466" i="1"/>
  <c r="E471" i="1"/>
  <c r="E472" i="1"/>
  <c r="E473" i="1"/>
  <c r="E474" i="1"/>
  <c r="E479" i="1"/>
  <c r="E480" i="1"/>
  <c r="E481" i="1"/>
  <c r="E482" i="1"/>
  <c r="E487" i="1"/>
  <c r="E488" i="1"/>
  <c r="E489" i="1"/>
  <c r="E490" i="1"/>
  <c r="E495" i="1"/>
  <c r="E496" i="1"/>
  <c r="E497" i="1"/>
  <c r="E498" i="1"/>
  <c r="E499" i="1"/>
  <c r="E500" i="1"/>
  <c r="E501" i="1"/>
  <c r="E502" i="1"/>
  <c r="E507" i="1"/>
  <c r="E508" i="1"/>
  <c r="E509" i="1"/>
  <c r="E510" i="1"/>
  <c r="E515" i="1"/>
  <c r="E516" i="1"/>
  <c r="E517" i="1"/>
  <c r="E518" i="1"/>
  <c r="E523" i="1"/>
  <c r="E524" i="1"/>
  <c r="E525" i="1"/>
  <c r="E526" i="1"/>
  <c r="E531" i="1"/>
  <c r="E532" i="1"/>
  <c r="E533" i="1"/>
  <c r="E534" i="1"/>
  <c r="E535" i="1"/>
  <c r="E536" i="1"/>
  <c r="E537" i="1"/>
  <c r="E538" i="1"/>
  <c r="E543" i="1"/>
  <c r="E544" i="1"/>
  <c r="E545" i="1"/>
  <c r="E546" i="1"/>
  <c r="E549" i="1"/>
  <c r="E550" i="1"/>
  <c r="E551" i="1"/>
  <c r="E552" i="1"/>
  <c r="E20" i="1"/>
  <c r="E557" i="1"/>
  <c r="E21" i="1"/>
  <c r="E558" i="1"/>
  <c r="E92" i="1"/>
  <c r="E559" i="1"/>
  <c r="E93" i="1"/>
  <c r="E560" i="1"/>
  <c r="E22" i="1"/>
  <c r="E563" i="1"/>
  <c r="E23" i="1"/>
  <c r="E564" i="1"/>
  <c r="E94" i="1"/>
  <c r="E565" i="1"/>
  <c r="E95" i="1"/>
  <c r="E566" i="1"/>
  <c r="E24" i="1"/>
  <c r="E567" i="1"/>
  <c r="E25" i="1"/>
  <c r="E568" i="1"/>
  <c r="E96" i="1"/>
  <c r="E569" i="1"/>
  <c r="E97" i="1"/>
  <c r="E570" i="1"/>
  <c r="E26" i="1"/>
  <c r="E575" i="1"/>
  <c r="E27" i="1"/>
  <c r="E576" i="1"/>
  <c r="E98" i="1"/>
  <c r="E577" i="1"/>
  <c r="E99" i="1"/>
  <c r="E578" i="1"/>
  <c r="E28" i="1"/>
  <c r="E581" i="1"/>
  <c r="E29" i="1"/>
  <c r="E582" i="1"/>
  <c r="E100" i="1"/>
  <c r="E583" i="1"/>
  <c r="E101" i="1"/>
  <c r="E584" i="1"/>
  <c r="E30" i="1"/>
  <c r="E589" i="1"/>
  <c r="E31" i="1"/>
  <c r="E590" i="1"/>
  <c r="E102" i="1"/>
  <c r="E591" i="1"/>
  <c r="E103" i="1"/>
  <c r="E592" i="1"/>
  <c r="E32" i="1"/>
  <c r="E595" i="1"/>
  <c r="E33" i="1"/>
  <c r="E596" i="1"/>
  <c r="E104" i="1"/>
  <c r="E597" i="1"/>
  <c r="E105" i="1"/>
  <c r="E598" i="1"/>
  <c r="E34" i="1"/>
  <c r="E599" i="1"/>
  <c r="E35" i="1"/>
  <c r="E600" i="1"/>
  <c r="E106" i="1"/>
  <c r="E601" i="1"/>
  <c r="E107" i="1"/>
  <c r="E602" i="1"/>
  <c r="E36" i="1"/>
  <c r="E607" i="1"/>
  <c r="E37" i="1"/>
  <c r="E608" i="1"/>
  <c r="E108" i="1"/>
  <c r="E609" i="1"/>
  <c r="E109" i="1"/>
  <c r="E610" i="1"/>
  <c r="E38" i="1"/>
  <c r="E613" i="1"/>
  <c r="E39" i="1"/>
  <c r="E614" i="1"/>
  <c r="E110" i="1"/>
  <c r="E615" i="1"/>
  <c r="E111" i="1"/>
  <c r="E616" i="1"/>
  <c r="E40" i="1"/>
  <c r="E621" i="1"/>
  <c r="E41" i="1"/>
  <c r="E622" i="1"/>
  <c r="E112" i="1"/>
  <c r="E623" i="1"/>
  <c r="E113" i="1"/>
  <c r="E624" i="1"/>
  <c r="E42" i="1"/>
  <c r="E627" i="1"/>
  <c r="E43" i="1"/>
  <c r="E628" i="1"/>
  <c r="E114" i="1"/>
  <c r="E629" i="1"/>
  <c r="E115" i="1"/>
  <c r="E630" i="1"/>
  <c r="E44" i="1"/>
  <c r="E631" i="1"/>
  <c r="E45" i="1"/>
  <c r="E632" i="1"/>
  <c r="E116" i="1"/>
  <c r="E633" i="1"/>
  <c r="E117" i="1"/>
  <c r="E634" i="1"/>
  <c r="E46" i="1"/>
  <c r="E639" i="1"/>
  <c r="E47" i="1"/>
  <c r="E640" i="1"/>
  <c r="E118" i="1"/>
  <c r="E641" i="1"/>
  <c r="E119" i="1"/>
  <c r="E642" i="1"/>
  <c r="E48" i="1"/>
  <c r="E645" i="1"/>
  <c r="E49" i="1"/>
  <c r="E646" i="1"/>
  <c r="E120" i="1"/>
  <c r="E647" i="1"/>
  <c r="E121" i="1"/>
  <c r="E648" i="1"/>
  <c r="E50" i="1"/>
  <c r="E653" i="1"/>
  <c r="E51" i="1"/>
  <c r="E654" i="1"/>
  <c r="E122" i="1"/>
  <c r="E655" i="1"/>
  <c r="E123" i="1"/>
  <c r="E656" i="1"/>
  <c r="E52" i="1"/>
  <c r="E53" i="1"/>
  <c r="E657" i="1"/>
  <c r="E124" i="1"/>
  <c r="E658" i="1"/>
  <c r="E125" i="1"/>
  <c r="E659" i="1"/>
  <c r="E54" i="1"/>
  <c r="E660" i="1"/>
  <c r="E55" i="1"/>
  <c r="E661" i="1"/>
  <c r="E126" i="1"/>
  <c r="E662" i="1"/>
  <c r="E127" i="1"/>
  <c r="E663" i="1"/>
  <c r="E56" i="1"/>
  <c r="E668" i="1"/>
  <c r="E57" i="1"/>
  <c r="E669" i="1"/>
  <c r="E128" i="1"/>
  <c r="E670" i="1"/>
  <c r="E129" i="1"/>
  <c r="E671" i="1"/>
  <c r="E58" i="1"/>
  <c r="E672" i="1"/>
  <c r="E59" i="1"/>
  <c r="E673" i="1"/>
  <c r="E130" i="1"/>
  <c r="E674" i="1"/>
  <c r="E131" i="1"/>
  <c r="E675" i="1"/>
  <c r="E60" i="1"/>
  <c r="E61" i="1"/>
  <c r="E132" i="1"/>
  <c r="E133" i="1"/>
  <c r="E62" i="1"/>
  <c r="E63" i="1"/>
  <c r="E134" i="1"/>
  <c r="E135" i="1"/>
  <c r="E678" i="1"/>
  <c r="E64" i="1"/>
  <c r="E65" i="1"/>
  <c r="E136" i="1"/>
  <c r="E137" i="1"/>
  <c r="E66" i="1"/>
  <c r="E67" i="1"/>
  <c r="E138" i="1"/>
  <c r="E139" i="1"/>
  <c r="E681" i="1"/>
  <c r="E68" i="1"/>
  <c r="E682" i="1"/>
  <c r="E69" i="1"/>
  <c r="E140" i="1"/>
  <c r="E683" i="1"/>
  <c r="E141" i="1"/>
  <c r="E684" i="1"/>
  <c r="E70" i="1"/>
  <c r="E71" i="1"/>
  <c r="E142" i="1"/>
  <c r="E143" i="1"/>
  <c r="E72" i="1"/>
  <c r="E73" i="1"/>
  <c r="E144" i="1"/>
  <c r="E145" i="1"/>
  <c r="E74" i="1"/>
  <c r="E75" i="1"/>
  <c r="E146" i="1"/>
  <c r="E147" i="1"/>
  <c r="E76" i="1"/>
  <c r="E77" i="1"/>
  <c r="E148" i="1"/>
  <c r="E149" i="1"/>
  <c r="E78" i="1"/>
  <c r="E79" i="1"/>
  <c r="E150" i="1"/>
  <c r="E151" i="1"/>
  <c r="E80" i="1"/>
  <c r="E81" i="1"/>
  <c r="E152" i="1"/>
  <c r="E153" i="1"/>
  <c r="E82" i="1"/>
  <c r="E83" i="1"/>
  <c r="E154" i="1"/>
  <c r="E2" i="1"/>
  <c r="E88" i="1" l="1"/>
  <c r="E10" i="1"/>
  <c r="E174" i="1"/>
  <c r="E231" i="1"/>
  <c r="E224" i="1"/>
  <c r="E166" i="1"/>
  <c r="E215" i="1"/>
  <c r="E204" i="1"/>
  <c r="E158" i="1"/>
  <c r="E195" i="1"/>
  <c r="E188" i="1"/>
  <c r="E87" i="1"/>
  <c r="E179" i="1"/>
  <c r="E168" i="1"/>
  <c r="E17" i="1"/>
  <c r="E159" i="1"/>
  <c r="E89" i="1"/>
  <c r="E13" i="1"/>
  <c r="C7" i="3" l="1" a="1"/>
  <c r="C7" i="3" s="1"/>
  <c r="D7" i="3" a="1"/>
  <c r="D7" i="3" s="1"/>
  <c r="C6" i="3" a="1"/>
  <c r="C6" i="3" s="1"/>
  <c r="D6" i="3" a="1"/>
  <c r="D6" i="3" s="1"/>
</calcChain>
</file>

<file path=xl/sharedStrings.xml><?xml version="1.0" encoding="utf-8"?>
<sst xmlns="http://schemas.openxmlformats.org/spreadsheetml/2006/main" count="1443" uniqueCount="30">
  <si>
    <t>التاريخ</t>
  </si>
  <si>
    <t>الاسم</t>
  </si>
  <si>
    <t>المبيعات</t>
  </si>
  <si>
    <t>المقبوضات</t>
  </si>
  <si>
    <t>الرصيد</t>
  </si>
  <si>
    <t>شرف الدين نصري</t>
  </si>
  <si>
    <t>محمد أيهم حامد</t>
  </si>
  <si>
    <t>نور الدين محمد</t>
  </si>
  <si>
    <t>عصام عبد الجليل</t>
  </si>
  <si>
    <t>خالد حسن</t>
  </si>
  <si>
    <t>عمر مروان</t>
  </si>
  <si>
    <t>اسم الزبون</t>
  </si>
  <si>
    <t>تاريخ البداية</t>
  </si>
  <si>
    <t>تاريخ النهاية</t>
  </si>
  <si>
    <t xml:space="preserve"> =IFERROR(INDEX(البيانات!$B$2:$E$684;SMALL(IF(($D$1=البيانات!$A$2:$A$684)*(البيانات!$B$2:$B$684&gt;=$D$2)*(البيانات!$B$2:$B$684&lt;=$D$3);ROW(البيانات!$B$2:$B$684)-1);ROW(D1));MATCH(F$5;البيانات!$B$1:$E$1;0));"")</t>
  </si>
  <si>
    <r>
      <t xml:space="preserve"> =INDEX(</t>
    </r>
    <r>
      <rPr>
        <sz val="14"/>
        <color rgb="FFFF0000"/>
        <rFont val="Arial"/>
        <family val="2"/>
        <charset val="178"/>
        <scheme val="minor"/>
      </rPr>
      <t>ARRAY</t>
    </r>
    <r>
      <rPr>
        <sz val="14"/>
        <color theme="1"/>
        <rFont val="Arial"/>
        <family val="2"/>
        <charset val="178"/>
        <scheme val="minor"/>
      </rPr>
      <t>;ROW_NUM;</t>
    </r>
    <r>
      <rPr>
        <sz val="14"/>
        <color rgb="FFFF0000"/>
        <rFont val="Arial"/>
        <family val="2"/>
        <charset val="178"/>
        <scheme val="minor"/>
      </rPr>
      <t>COLUMN_NUM</t>
    </r>
    <r>
      <rPr>
        <sz val="14"/>
        <color theme="1"/>
        <rFont val="Arial"/>
        <family val="2"/>
        <charset val="178"/>
        <scheme val="minor"/>
      </rPr>
      <t>)</t>
    </r>
  </si>
  <si>
    <r>
      <t xml:space="preserve"> =IF(</t>
    </r>
    <r>
      <rPr>
        <sz val="14"/>
        <color rgb="FFFF0000"/>
        <rFont val="Arial"/>
        <family val="2"/>
        <scheme val="minor"/>
      </rPr>
      <t>location_test</t>
    </r>
    <r>
      <rPr>
        <sz val="14"/>
        <color theme="1"/>
        <rFont val="Arial"/>
        <family val="2"/>
        <charset val="178"/>
        <scheme val="minor"/>
      </rPr>
      <t>;value_if_true;</t>
    </r>
    <r>
      <rPr>
        <sz val="14"/>
        <color rgb="FFFF0000"/>
        <rFont val="Arial"/>
        <family val="2"/>
        <scheme val="minor"/>
      </rPr>
      <t>value_if_false</t>
    </r>
    <r>
      <rPr>
        <sz val="14"/>
        <color theme="1"/>
        <rFont val="Arial"/>
        <family val="2"/>
        <charset val="178"/>
        <scheme val="minor"/>
      </rPr>
      <t>)</t>
    </r>
  </si>
  <si>
    <t>سقف دين</t>
  </si>
  <si>
    <t>الحالة</t>
  </si>
  <si>
    <t>محمد</t>
  </si>
  <si>
    <t>أحمد</t>
  </si>
  <si>
    <t>خالد</t>
  </si>
  <si>
    <t>محمود</t>
  </si>
  <si>
    <t xml:space="preserve"> =IFERROR(INDEX(البيانات!$A$1:$E$684;SMALL(IF(('تركيب المعادلات'!$D$1=البيانات!$A$1:$A$684)*(البيانات!$B$1:$B$684&gt;='تركيب المعادلات'!$D$2)*('تركيب المعادلات'!$D$3&gt;=البيانات!$B$1:$B$684);ROW(البيانات!$A$1:$A$684));ROW(C1));COLUMN(D1));"")</t>
  </si>
  <si>
    <t xml:space="preserve">الرصيد </t>
  </si>
  <si>
    <t>تسميات الصفوف</t>
  </si>
  <si>
    <t>الإجمالي الكلي</t>
  </si>
  <si>
    <t xml:space="preserve">مجموع من الرصيد </t>
  </si>
  <si>
    <t>مجموع من المبيعات</t>
  </si>
  <si>
    <t>مجموع من المقبوضات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</si>
</sst>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د.ل.‏&quot;#,##0.00_-;[Red]&quot;د.ل.‏&quot;#,##0.00\-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4" fontId="1" fillId="0" borderId="0" xfId="0" applyNumberFormat="1" applyFont="1"/>
    <xf numFmtId="3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14" fontId="1" fillId="3" borderId="1" xfId="0" applyNumberFormat="1" applyFont="1" applyFill="1" applyBorder="1"/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/>
    <xf numFmtId="8" fontId="1" fillId="0" borderId="0" xfId="0" applyNumberFormat="1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NumberFormat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919655</xdr:colOff>
      <xdr:row>11</xdr:row>
      <xdr:rowOff>6568</xdr:rowOff>
    </xdr:from>
    <xdr:to>
      <xdr:col>11</xdr:col>
      <xdr:colOff>644457</xdr:colOff>
      <xdr:row>20</xdr:row>
      <xdr:rowOff>50111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5" r="18786" b="4915"/>
        <a:stretch/>
      </xdr:blipFill>
      <xdr:spPr>
        <a:xfrm>
          <a:off x="11183906147" y="2233447"/>
          <a:ext cx="3764716" cy="1758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613171</xdr:colOff>
      <xdr:row>12</xdr:row>
      <xdr:rowOff>11906</xdr:rowOff>
    </xdr:from>
    <xdr:to>
      <xdr:col>13</xdr:col>
      <xdr:colOff>657180</xdr:colOff>
      <xdr:row>17</xdr:row>
      <xdr:rowOff>166687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7" t="14453" r="31773" b="19413"/>
        <a:stretch/>
      </xdr:blipFill>
      <xdr:spPr>
        <a:xfrm>
          <a:off x="11207005507" y="2297906"/>
          <a:ext cx="3467056" cy="11072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288073</xdr:colOff>
      <xdr:row>8</xdr:row>
      <xdr:rowOff>18585</xdr:rowOff>
    </xdr:from>
    <xdr:to>
      <xdr:col>9</xdr:col>
      <xdr:colOff>557848</xdr:colOff>
      <xdr:row>14</xdr:row>
      <xdr:rowOff>65049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" t="14975" r="30843" b="21088"/>
        <a:stretch/>
      </xdr:blipFill>
      <xdr:spPr>
        <a:xfrm>
          <a:off x="11260022603" y="1542585"/>
          <a:ext cx="3601202" cy="11894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27213</xdr:colOff>
      <xdr:row>10</xdr:row>
      <xdr:rowOff>108857</xdr:rowOff>
    </xdr:from>
    <xdr:to>
      <xdr:col>10</xdr:col>
      <xdr:colOff>368144</xdr:colOff>
      <xdr:row>16</xdr:row>
      <xdr:rowOff>144435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" t="14975" r="30843" b="21088"/>
        <a:stretch/>
      </xdr:blipFill>
      <xdr:spPr>
        <a:xfrm>
          <a:off x="5208813" y="1981200"/>
          <a:ext cx="3084131" cy="11785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544286</xdr:colOff>
      <xdr:row>7</xdr:row>
      <xdr:rowOff>119743</xdr:rowOff>
    </xdr:from>
    <xdr:to>
      <xdr:col>11</xdr:col>
      <xdr:colOff>194202</xdr:colOff>
      <xdr:row>16</xdr:row>
      <xdr:rowOff>163286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5" r="18786" b="4915"/>
        <a:stretch/>
      </xdr:blipFill>
      <xdr:spPr>
        <a:xfrm>
          <a:off x="11228409198" y="1453243"/>
          <a:ext cx="3764716" cy="1758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598714</xdr:colOff>
      <xdr:row>7</xdr:row>
      <xdr:rowOff>114300</xdr:rowOff>
    </xdr:from>
    <xdr:to>
      <xdr:col>11</xdr:col>
      <xdr:colOff>248630</xdr:colOff>
      <xdr:row>16</xdr:row>
      <xdr:rowOff>157843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5" r="18786" b="4915"/>
        <a:stretch/>
      </xdr:blipFill>
      <xdr:spPr>
        <a:xfrm>
          <a:off x="11228354770" y="1447800"/>
          <a:ext cx="3764716" cy="1758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391028</xdr:colOff>
      <xdr:row>7</xdr:row>
      <xdr:rowOff>150119</xdr:rowOff>
    </xdr:from>
    <xdr:to>
      <xdr:col>9</xdr:col>
      <xdr:colOff>505928</xdr:colOff>
      <xdr:row>14</xdr:row>
      <xdr:rowOff>168113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" t="14975" r="30843" b="21088"/>
        <a:stretch/>
      </xdr:blipFill>
      <xdr:spPr>
        <a:xfrm>
          <a:off x="4085725" y="1473593"/>
          <a:ext cx="3548914" cy="135149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p" refreshedDate="41955.732781018516" createdVersion="5" refreshedVersion="5" minRefreshableVersion="3" recordCount="683">
  <cacheSource type="worksheet">
    <worksheetSource ref="A1:E684" sheet="البيانات"/>
  </cacheSource>
  <cacheFields count="5">
    <cacheField name="الاسم" numFmtId="0">
      <sharedItems count="6">
        <s v="شرف الدين نصري"/>
        <s v="محمد أيهم حامد"/>
        <s v="نور الدين محمد"/>
        <s v="عصام عبد الجليل"/>
        <s v="خالد حسن"/>
        <s v="عمر مروان"/>
      </sharedItems>
    </cacheField>
    <cacheField name="التاريخ" numFmtId="14">
      <sharedItems containsSemiMixedTypes="0" containsNonDate="0" containsDate="1" containsString="0" minDate="2014-01-01T00:00:00" maxDate="2014-07-27T00:00:00" count="188">
        <d v="2014-01-01T00:00:00"/>
        <d v="2014-01-03T00:00:00"/>
        <d v="2014-01-04T00:00:00"/>
        <d v="2014-01-06T00:00:00"/>
        <d v="2014-01-07T00:00:00"/>
        <d v="2014-01-09T00:00:00"/>
        <d v="2014-01-10T00:00:00"/>
        <d v="2014-01-12T00:00:00"/>
        <d v="2014-01-13T00:00:00"/>
        <d v="2014-01-15T00:00:00"/>
        <d v="2014-01-16T00:00:00"/>
        <d v="2014-01-18T00:00:00"/>
        <d v="2014-01-19T00:00:00"/>
        <d v="2014-01-21T00:00:00"/>
        <d v="2014-01-22T00:00:00"/>
        <d v="2014-01-24T00:00:00"/>
        <d v="2014-01-25T00:00:00"/>
        <d v="2014-01-27T00:00:00"/>
        <d v="2014-01-28T00:00:00"/>
        <d v="2014-01-30T00:00:00"/>
        <d v="2014-01-31T00:00:00"/>
        <d v="2014-01-29T00:00:00"/>
        <d v="2014-02-02T00:00:00"/>
        <d v="2014-02-04T00:00:00"/>
        <d v="2014-02-05T00:00:00"/>
        <d v="2014-02-03T00:00:00"/>
        <d v="2014-02-07T00:00:00"/>
        <d v="2014-02-09T00:00:00"/>
        <d v="2014-02-10T00:00:00"/>
        <d v="2014-02-08T00:00:00"/>
        <d v="2014-02-12T00:00:00"/>
        <d v="2014-02-14T00:00:00"/>
        <d v="2014-02-15T00:00:00"/>
        <d v="2014-02-13T00:00:00"/>
        <d v="2014-02-17T00:00:00"/>
        <d v="2014-02-19T00:00:00"/>
        <d v="2014-02-20T00:00:00"/>
        <d v="2014-02-18T00:00:00"/>
        <d v="2014-02-22T00:00:00"/>
        <d v="2014-02-24T00:00:00"/>
        <d v="2014-02-25T00:00:00"/>
        <d v="2014-02-23T00:00:00"/>
        <d v="2014-02-27T00:00:00"/>
        <d v="2014-03-01T00:00:00"/>
        <d v="2014-03-02T00:00:00"/>
        <d v="2014-02-26T00:00:00"/>
        <d v="2014-03-04T00:00:00"/>
        <d v="2014-03-05T00:00:00"/>
        <d v="2014-03-03T00:00:00"/>
        <d v="2014-03-06T00:00:00"/>
        <d v="2014-03-07T00:00:00"/>
        <d v="2014-03-10T00:00:00"/>
        <d v="2014-03-08T00:00:00"/>
        <d v="2014-03-09T00:00:00"/>
        <d v="2014-03-11T00:00:00"/>
        <d v="2014-03-12T00:00:00"/>
        <d v="2014-03-13T00:00:00"/>
        <d v="2014-03-14T00:00:00"/>
        <d v="2014-03-15T00:00:00"/>
        <d v="2014-03-17T00:00:00"/>
        <d v="2014-03-16T00:00:00"/>
        <d v="2014-03-19T00:00:00"/>
        <d v="2014-03-20T00:00:00"/>
        <d v="2014-03-18T00:00:00"/>
        <d v="2014-03-21T00:00:00"/>
        <d v="2014-03-22T00:00:00"/>
        <d v="2014-03-23T00:00:00"/>
        <d v="2014-03-24T00:00:00"/>
        <d v="2014-03-26T00:00:00"/>
        <d v="2014-03-27T00:00:00"/>
        <d v="2014-03-25T00:00:00"/>
        <d v="2014-03-28T00:00:00"/>
        <d v="2014-03-29T00:00:00"/>
        <d v="2014-03-30T00:00:00"/>
        <d v="2014-03-31T00:00:00"/>
        <d v="2014-04-01T00:00:00"/>
        <d v="2014-04-02T00:00:00"/>
        <d v="2014-04-04T00:00:00"/>
        <d v="2014-04-05T00:00:00"/>
        <d v="2014-04-03T00:00:00"/>
        <d v="2014-04-06T00:00:00"/>
        <d v="2014-04-07T00:00:00"/>
        <d v="2014-04-08T00:00:00"/>
        <d v="2014-04-09T00:00:00"/>
        <d v="2014-04-10T00:00:00"/>
        <d v="2014-04-11T00:00:00"/>
        <d v="2014-04-13T00:00:00"/>
        <d v="2014-04-14T00:00:00"/>
        <d v="2014-04-12T00:00:00"/>
        <d v="2014-04-15T00:00:00"/>
        <d v="2014-04-16T00:00:00"/>
        <d v="2014-04-17T00:00:00"/>
        <d v="2014-04-18T00:00:00"/>
        <d v="2014-04-19T00:00:00"/>
        <d v="2014-04-20T00:00:00"/>
        <d v="2014-04-22T00:00:00"/>
        <d v="2014-04-23T00:00:00"/>
        <d v="2014-04-21T00:00:00"/>
        <d v="2014-04-24T00:00:00"/>
        <d v="2014-04-25T00:00:00"/>
        <d v="2014-04-26T00:00:00"/>
        <d v="2014-04-27T00:00:00"/>
        <d v="2014-04-28T00:00:00"/>
        <d v="2014-04-29T00:00:00"/>
        <d v="2014-05-01T00:00:00"/>
        <d v="2014-05-02T00:00:00"/>
        <d v="2014-04-30T00:00:00"/>
        <d v="2014-05-03T00:00:00"/>
        <d v="2014-05-04T00:00:00"/>
        <d v="2014-05-05T00:00:00"/>
        <d v="2014-05-06T00:00:00"/>
        <d v="2014-05-07T00:00:00"/>
        <d v="2014-05-08T00:00:00"/>
        <d v="2014-05-10T00:00:00"/>
        <d v="2014-05-11T00:00:00"/>
        <d v="2014-05-09T00:00:00"/>
        <d v="2014-05-12T00:00:00"/>
        <d v="2014-05-13T00:00:00"/>
        <d v="2014-05-14T00:00:00"/>
        <d v="2014-05-15T00:00:00"/>
        <d v="2014-05-16T00:00:00"/>
        <d v="2014-05-17T00:00:00"/>
        <d v="2014-05-19T00:00:00"/>
        <d v="2014-05-20T00:00:00"/>
        <d v="2014-05-18T00:00:00"/>
        <d v="2014-05-21T00:00:00"/>
        <d v="2014-05-22T00:00:00"/>
        <d v="2014-05-23T00:00:00"/>
        <d v="2014-05-24T00:00:00"/>
        <d v="2014-05-25T00:00:00"/>
        <d v="2014-05-26T00:00:00"/>
        <d v="2014-05-28T00:00:00"/>
        <d v="2014-05-29T00:00:00"/>
        <d v="2014-05-27T00:00:00"/>
        <d v="2014-05-30T00:00:00"/>
        <d v="2014-05-31T00:00:00"/>
        <d v="2014-06-01T00:00:00"/>
        <d v="2014-06-02T00:00:00"/>
        <d v="2014-06-03T00:00:00"/>
        <d v="2014-06-04T00:00:00"/>
        <d v="2014-06-06T00:00:00"/>
        <d v="2014-06-07T00:00:00"/>
        <d v="2014-06-05T00:00:00"/>
        <d v="2014-06-08T00:00:00"/>
        <d v="2014-06-09T00:00:00"/>
        <d v="2014-06-10T00:00:00"/>
        <d v="2014-06-11T00:00:00"/>
        <d v="2014-06-12T00:00:00"/>
        <d v="2014-06-13T00:00:00"/>
        <d v="2014-06-15T00:00:00"/>
        <d v="2014-06-16T00:00:00"/>
        <d v="2014-06-14T00:00:00"/>
        <d v="2014-06-17T00:00:00"/>
        <d v="2014-06-18T00:00:00"/>
        <d v="2014-06-19T00:00:00"/>
        <d v="2014-06-20T00:00:00"/>
        <d v="2014-06-21T00:00:00"/>
        <d v="2014-06-22T00:00:00"/>
        <d v="2014-06-24T00:00:00"/>
        <d v="2014-06-25T00:00:00"/>
        <d v="2014-06-23T00:00:00"/>
        <d v="2014-06-26T00:00:00"/>
        <d v="2014-06-27T00:00:00"/>
        <d v="2014-06-28T00:00:00"/>
        <d v="2014-06-29T00:00:00"/>
        <d v="2014-06-30T00:00:00"/>
        <d v="2014-07-01T00:00:00"/>
        <d v="2014-07-03T00:00:00"/>
        <d v="2014-07-04T00:00:00"/>
        <d v="2014-07-02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4T00:00:00"/>
        <d v="2014-07-15T00:00:00"/>
        <d v="2014-07-13T00:00:00"/>
        <d v="2014-07-16T00:00:00"/>
        <d v="2014-07-17T00:00:00"/>
        <d v="2014-07-19T00:00:00"/>
        <d v="2014-07-21T00:00:00"/>
        <d v="2014-07-24T00:00:00"/>
        <d v="2014-07-23T00:00:00"/>
        <d v="2014-07-26T00:00:00"/>
      </sharedItems>
    </cacheField>
    <cacheField name="المبيعات" numFmtId="3">
      <sharedItems containsString="0" containsBlank="1" containsNumber="1" containsInteger="1" minValue="10000" maxValue="10000000"/>
    </cacheField>
    <cacheField name="المقبوضات" numFmtId="3">
      <sharedItems containsString="0" containsBlank="1" containsNumber="1" containsInteger="1" minValue="2500" maxValue="1830000"/>
    </cacheField>
    <cacheField name="الرصيد " numFmtId="3">
      <sharedItems containsSemiMixedTypes="0" containsString="0" containsNumber="1" containsInteger="1" minValue="2500" maxValue="35442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3">
  <r>
    <x v="0"/>
    <x v="0"/>
    <n v="10000"/>
    <m/>
    <n v="10000"/>
  </r>
  <r>
    <x v="1"/>
    <x v="0"/>
    <n v="15000"/>
    <m/>
    <n v="15000"/>
  </r>
  <r>
    <x v="2"/>
    <x v="0"/>
    <n v="20000"/>
    <m/>
    <n v="20000"/>
  </r>
  <r>
    <x v="3"/>
    <x v="0"/>
    <n v="25000"/>
    <m/>
    <n v="25000"/>
  </r>
  <r>
    <x v="4"/>
    <x v="0"/>
    <n v="30000"/>
    <m/>
    <n v="30000"/>
  </r>
  <r>
    <x v="5"/>
    <x v="0"/>
    <n v="35000"/>
    <m/>
    <n v="35000"/>
  </r>
  <r>
    <x v="0"/>
    <x v="0"/>
    <m/>
    <n v="5000"/>
    <n v="5000"/>
  </r>
  <r>
    <x v="1"/>
    <x v="0"/>
    <m/>
    <n v="10000"/>
    <n v="5000"/>
  </r>
  <r>
    <x v="2"/>
    <x v="0"/>
    <m/>
    <n v="15000"/>
    <n v="5000"/>
  </r>
  <r>
    <x v="3"/>
    <x v="0"/>
    <m/>
    <n v="20000"/>
    <n v="5000"/>
  </r>
  <r>
    <x v="4"/>
    <x v="0"/>
    <m/>
    <n v="25000"/>
    <n v="5000"/>
  </r>
  <r>
    <x v="5"/>
    <x v="0"/>
    <m/>
    <n v="30000"/>
    <n v="5000"/>
  </r>
  <r>
    <x v="2"/>
    <x v="1"/>
    <n v="40000"/>
    <m/>
    <n v="45000"/>
  </r>
  <r>
    <x v="5"/>
    <x v="1"/>
    <n v="45000"/>
    <m/>
    <n v="50000"/>
  </r>
  <r>
    <x v="2"/>
    <x v="1"/>
    <n v="50000"/>
    <m/>
    <n v="95000"/>
  </r>
  <r>
    <x v="5"/>
    <x v="1"/>
    <n v="55000"/>
    <m/>
    <n v="105000"/>
  </r>
  <r>
    <x v="1"/>
    <x v="2"/>
    <n v="60000"/>
    <m/>
    <n v="65000"/>
  </r>
  <r>
    <x v="4"/>
    <x v="2"/>
    <n v="65000"/>
    <m/>
    <n v="70000"/>
  </r>
  <r>
    <x v="1"/>
    <x v="2"/>
    <m/>
    <n v="35000"/>
    <n v="30000"/>
  </r>
  <r>
    <x v="4"/>
    <x v="3"/>
    <m/>
    <n v="40000"/>
    <n v="30000"/>
  </r>
  <r>
    <x v="1"/>
    <x v="3"/>
    <m/>
    <n v="20000"/>
    <n v="10000"/>
  </r>
  <r>
    <x v="4"/>
    <x v="3"/>
    <m/>
    <n v="15000"/>
    <n v="15000"/>
  </r>
  <r>
    <x v="1"/>
    <x v="3"/>
    <m/>
    <n v="5000"/>
    <n v="5000"/>
  </r>
  <r>
    <x v="4"/>
    <x v="4"/>
    <m/>
    <n v="12500"/>
    <n v="2500"/>
  </r>
  <r>
    <x v="1"/>
    <x v="4"/>
    <n v="70000"/>
    <m/>
    <n v="75000"/>
  </r>
  <r>
    <x v="4"/>
    <x v="4"/>
    <n v="75000"/>
    <m/>
    <n v="77500"/>
  </r>
  <r>
    <x v="1"/>
    <x v="5"/>
    <n v="80000"/>
    <m/>
    <n v="155000"/>
  </r>
  <r>
    <x v="4"/>
    <x v="5"/>
    <n v="85000"/>
    <m/>
    <n v="162500"/>
  </r>
  <r>
    <x v="1"/>
    <x v="5"/>
    <n v="90000"/>
    <m/>
    <n v="245000"/>
  </r>
  <r>
    <x v="4"/>
    <x v="5"/>
    <n v="95000"/>
    <m/>
    <n v="257500"/>
  </r>
  <r>
    <x v="1"/>
    <x v="6"/>
    <m/>
    <n v="65000"/>
    <n v="180000"/>
  </r>
  <r>
    <x v="4"/>
    <x v="6"/>
    <m/>
    <n v="70000"/>
    <n v="187500"/>
  </r>
  <r>
    <x v="1"/>
    <x v="6"/>
    <m/>
    <n v="75000"/>
    <n v="105000"/>
  </r>
  <r>
    <x v="4"/>
    <x v="7"/>
    <m/>
    <n v="80000"/>
    <n v="107500"/>
  </r>
  <r>
    <x v="1"/>
    <x v="7"/>
    <m/>
    <n v="85000"/>
    <n v="20000"/>
  </r>
  <r>
    <x v="4"/>
    <x v="7"/>
    <m/>
    <n v="90000"/>
    <n v="17500"/>
  </r>
  <r>
    <x v="1"/>
    <x v="7"/>
    <n v="100000"/>
    <m/>
    <n v="120000"/>
  </r>
  <r>
    <x v="4"/>
    <x v="8"/>
    <n v="105000"/>
    <m/>
    <n v="122500"/>
  </r>
  <r>
    <x v="1"/>
    <x v="8"/>
    <n v="110000"/>
    <m/>
    <n v="230000"/>
  </r>
  <r>
    <x v="4"/>
    <x v="8"/>
    <n v="115000"/>
    <m/>
    <n v="237500"/>
  </r>
  <r>
    <x v="1"/>
    <x v="9"/>
    <n v="120000"/>
    <m/>
    <n v="350000"/>
  </r>
  <r>
    <x v="4"/>
    <x v="9"/>
    <n v="125000"/>
    <m/>
    <n v="362500"/>
  </r>
  <r>
    <x v="1"/>
    <x v="9"/>
    <m/>
    <n v="95000"/>
    <n v="255000"/>
  </r>
  <r>
    <x v="4"/>
    <x v="9"/>
    <m/>
    <n v="100000"/>
    <n v="262500"/>
  </r>
  <r>
    <x v="1"/>
    <x v="10"/>
    <m/>
    <n v="105000"/>
    <n v="150000"/>
  </r>
  <r>
    <x v="4"/>
    <x v="10"/>
    <m/>
    <n v="110000"/>
    <n v="152500"/>
  </r>
  <r>
    <x v="1"/>
    <x v="10"/>
    <m/>
    <n v="115000"/>
    <n v="35000"/>
  </r>
  <r>
    <x v="4"/>
    <x v="11"/>
    <m/>
    <n v="120000"/>
    <n v="32500"/>
  </r>
  <r>
    <x v="1"/>
    <x v="11"/>
    <n v="130000"/>
    <m/>
    <n v="165000"/>
  </r>
  <r>
    <x v="4"/>
    <x v="11"/>
    <n v="135000"/>
    <m/>
    <n v="167500"/>
  </r>
  <r>
    <x v="1"/>
    <x v="11"/>
    <n v="140000"/>
    <m/>
    <n v="305000"/>
  </r>
  <r>
    <x v="4"/>
    <x v="12"/>
    <n v="145000"/>
    <m/>
    <n v="312500"/>
  </r>
  <r>
    <x v="1"/>
    <x v="12"/>
    <n v="150000"/>
    <m/>
    <n v="455000"/>
  </r>
  <r>
    <x v="4"/>
    <x v="12"/>
    <n v="155000"/>
    <m/>
    <n v="467500"/>
  </r>
  <r>
    <x v="1"/>
    <x v="13"/>
    <m/>
    <n v="125000"/>
    <n v="330000"/>
  </r>
  <r>
    <x v="4"/>
    <x v="13"/>
    <m/>
    <n v="130000"/>
    <n v="337500"/>
  </r>
  <r>
    <x v="1"/>
    <x v="13"/>
    <m/>
    <n v="135000"/>
    <n v="195000"/>
  </r>
  <r>
    <x v="4"/>
    <x v="13"/>
    <m/>
    <n v="140000"/>
    <n v="197500"/>
  </r>
  <r>
    <x v="1"/>
    <x v="14"/>
    <m/>
    <n v="145000"/>
    <n v="50000"/>
  </r>
  <r>
    <x v="4"/>
    <x v="14"/>
    <m/>
    <n v="150000"/>
    <n v="47500"/>
  </r>
  <r>
    <x v="1"/>
    <x v="14"/>
    <n v="160000"/>
    <m/>
    <n v="210000"/>
  </r>
  <r>
    <x v="4"/>
    <x v="15"/>
    <n v="165000"/>
    <m/>
    <n v="212500"/>
  </r>
  <r>
    <x v="1"/>
    <x v="15"/>
    <n v="170000"/>
    <m/>
    <n v="380000"/>
  </r>
  <r>
    <x v="4"/>
    <x v="15"/>
    <n v="175000"/>
    <m/>
    <n v="387500"/>
  </r>
  <r>
    <x v="1"/>
    <x v="15"/>
    <n v="180000"/>
    <m/>
    <n v="560000"/>
  </r>
  <r>
    <x v="4"/>
    <x v="16"/>
    <n v="185000"/>
    <m/>
    <n v="572500"/>
  </r>
  <r>
    <x v="1"/>
    <x v="16"/>
    <m/>
    <n v="155000"/>
    <n v="405000"/>
  </r>
  <r>
    <x v="4"/>
    <x v="16"/>
    <m/>
    <n v="160000"/>
    <n v="412500"/>
  </r>
  <r>
    <x v="1"/>
    <x v="17"/>
    <m/>
    <n v="165000"/>
    <n v="240000"/>
  </r>
  <r>
    <x v="4"/>
    <x v="17"/>
    <m/>
    <n v="170000"/>
    <n v="242500"/>
  </r>
  <r>
    <x v="1"/>
    <x v="17"/>
    <m/>
    <n v="175000"/>
    <n v="65000"/>
  </r>
  <r>
    <x v="4"/>
    <x v="17"/>
    <m/>
    <n v="180000"/>
    <n v="62500"/>
  </r>
  <r>
    <x v="1"/>
    <x v="18"/>
    <n v="190000"/>
    <m/>
    <n v="255000"/>
  </r>
  <r>
    <x v="4"/>
    <x v="18"/>
    <n v="195000"/>
    <m/>
    <n v="257500"/>
  </r>
  <r>
    <x v="1"/>
    <x v="18"/>
    <n v="200000"/>
    <m/>
    <n v="455000"/>
  </r>
  <r>
    <x v="4"/>
    <x v="19"/>
    <n v="205000"/>
    <m/>
    <n v="462500"/>
  </r>
  <r>
    <x v="1"/>
    <x v="19"/>
    <n v="210000"/>
    <m/>
    <n v="665000"/>
  </r>
  <r>
    <x v="4"/>
    <x v="19"/>
    <n v="215000"/>
    <m/>
    <n v="677500"/>
  </r>
  <r>
    <x v="1"/>
    <x v="19"/>
    <m/>
    <n v="185000"/>
    <n v="480000"/>
  </r>
  <r>
    <x v="4"/>
    <x v="20"/>
    <m/>
    <n v="190000"/>
    <n v="487500"/>
  </r>
  <r>
    <x v="1"/>
    <x v="20"/>
    <m/>
    <n v="195000"/>
    <n v="285000"/>
  </r>
  <r>
    <x v="4"/>
    <x v="20"/>
    <m/>
    <n v="200000"/>
    <n v="287500"/>
  </r>
  <r>
    <x v="2"/>
    <x v="21"/>
    <m/>
    <n v="75000"/>
    <n v="20000"/>
  </r>
  <r>
    <x v="5"/>
    <x v="21"/>
    <m/>
    <n v="85000"/>
    <n v="20000"/>
  </r>
  <r>
    <x v="2"/>
    <x v="19"/>
    <n v="220000"/>
    <m/>
    <n v="240000"/>
  </r>
  <r>
    <x v="5"/>
    <x v="19"/>
    <n v="225000"/>
    <m/>
    <n v="245000"/>
  </r>
  <r>
    <x v="0"/>
    <x v="22"/>
    <n v="230000"/>
    <m/>
    <n v="235000"/>
  </r>
  <r>
    <x v="3"/>
    <x v="23"/>
    <n v="235000"/>
    <m/>
    <n v="240000"/>
  </r>
  <r>
    <x v="0"/>
    <x v="23"/>
    <n v="240000"/>
    <m/>
    <n v="475000"/>
  </r>
  <r>
    <x v="3"/>
    <x v="23"/>
    <n v="245000"/>
    <m/>
    <n v="485000"/>
  </r>
  <r>
    <x v="0"/>
    <x v="23"/>
    <m/>
    <n v="215000"/>
    <n v="260000"/>
  </r>
  <r>
    <x v="3"/>
    <x v="24"/>
    <m/>
    <n v="220000"/>
    <n v="265000"/>
  </r>
  <r>
    <x v="0"/>
    <x v="24"/>
    <m/>
    <n v="225000"/>
    <n v="35000"/>
  </r>
  <r>
    <x v="3"/>
    <x v="24"/>
    <m/>
    <n v="230000"/>
    <n v="35000"/>
  </r>
  <r>
    <x v="0"/>
    <x v="25"/>
    <m/>
    <n v="25000"/>
    <n v="10000"/>
  </r>
  <r>
    <x v="3"/>
    <x v="25"/>
    <m/>
    <n v="12500"/>
    <n v="22500"/>
  </r>
  <r>
    <x v="0"/>
    <x v="23"/>
    <n v="250000"/>
    <m/>
    <n v="260000"/>
  </r>
  <r>
    <x v="3"/>
    <x v="23"/>
    <n v="255000"/>
    <m/>
    <n v="277500"/>
  </r>
  <r>
    <x v="0"/>
    <x v="26"/>
    <n v="260000"/>
    <m/>
    <n v="520000"/>
  </r>
  <r>
    <x v="3"/>
    <x v="27"/>
    <n v="265000"/>
    <m/>
    <n v="542500"/>
  </r>
  <r>
    <x v="0"/>
    <x v="27"/>
    <n v="270000"/>
    <m/>
    <n v="790000"/>
  </r>
  <r>
    <x v="3"/>
    <x v="27"/>
    <n v="275000"/>
    <m/>
    <n v="817500"/>
  </r>
  <r>
    <x v="0"/>
    <x v="27"/>
    <m/>
    <n v="245000"/>
    <n v="545000"/>
  </r>
  <r>
    <x v="3"/>
    <x v="28"/>
    <m/>
    <n v="250000"/>
    <n v="567500"/>
  </r>
  <r>
    <x v="0"/>
    <x v="28"/>
    <m/>
    <n v="255000"/>
    <n v="290000"/>
  </r>
  <r>
    <x v="3"/>
    <x v="28"/>
    <m/>
    <n v="260000"/>
    <n v="307500"/>
  </r>
  <r>
    <x v="0"/>
    <x v="29"/>
    <m/>
    <n v="265000"/>
    <n v="25000"/>
  </r>
  <r>
    <x v="3"/>
    <x v="29"/>
    <m/>
    <n v="270000"/>
    <n v="37500"/>
  </r>
  <r>
    <x v="0"/>
    <x v="27"/>
    <n v="280000"/>
    <m/>
    <n v="305000"/>
  </r>
  <r>
    <x v="3"/>
    <x v="27"/>
    <n v="285000"/>
    <m/>
    <n v="322500"/>
  </r>
  <r>
    <x v="0"/>
    <x v="30"/>
    <n v="290000"/>
    <m/>
    <n v="595000"/>
  </r>
  <r>
    <x v="3"/>
    <x v="31"/>
    <n v="295000"/>
    <m/>
    <n v="617500"/>
  </r>
  <r>
    <x v="0"/>
    <x v="31"/>
    <n v="300000"/>
    <m/>
    <n v="895000"/>
  </r>
  <r>
    <x v="3"/>
    <x v="31"/>
    <n v="305000"/>
    <m/>
    <n v="922500"/>
  </r>
  <r>
    <x v="0"/>
    <x v="31"/>
    <m/>
    <n v="275000"/>
    <n v="620000"/>
  </r>
  <r>
    <x v="3"/>
    <x v="32"/>
    <m/>
    <n v="280000"/>
    <n v="642500"/>
  </r>
  <r>
    <x v="0"/>
    <x v="32"/>
    <m/>
    <n v="285000"/>
    <n v="335000"/>
  </r>
  <r>
    <x v="3"/>
    <x v="32"/>
    <m/>
    <n v="290000"/>
    <n v="352500"/>
  </r>
  <r>
    <x v="0"/>
    <x v="33"/>
    <m/>
    <n v="295000"/>
    <n v="40000"/>
  </r>
  <r>
    <x v="3"/>
    <x v="33"/>
    <m/>
    <n v="300000"/>
    <n v="52500"/>
  </r>
  <r>
    <x v="0"/>
    <x v="31"/>
    <n v="310000"/>
    <m/>
    <n v="350000"/>
  </r>
  <r>
    <x v="3"/>
    <x v="31"/>
    <n v="315000"/>
    <m/>
    <n v="367500"/>
  </r>
  <r>
    <x v="0"/>
    <x v="34"/>
    <n v="320000"/>
    <m/>
    <n v="670000"/>
  </r>
  <r>
    <x v="3"/>
    <x v="35"/>
    <n v="325000"/>
    <m/>
    <n v="692500"/>
  </r>
  <r>
    <x v="0"/>
    <x v="35"/>
    <n v="330000"/>
    <m/>
    <n v="1000000"/>
  </r>
  <r>
    <x v="3"/>
    <x v="35"/>
    <n v="335000"/>
    <m/>
    <n v="1027500"/>
  </r>
  <r>
    <x v="0"/>
    <x v="35"/>
    <m/>
    <n v="305000"/>
    <n v="695000"/>
  </r>
  <r>
    <x v="3"/>
    <x v="36"/>
    <m/>
    <n v="310000"/>
    <n v="717500"/>
  </r>
  <r>
    <x v="0"/>
    <x v="36"/>
    <m/>
    <n v="315000"/>
    <n v="380000"/>
  </r>
  <r>
    <x v="3"/>
    <x v="36"/>
    <m/>
    <n v="320000"/>
    <n v="397500"/>
  </r>
  <r>
    <x v="0"/>
    <x v="37"/>
    <m/>
    <n v="325000"/>
    <n v="55000"/>
  </r>
  <r>
    <x v="3"/>
    <x v="37"/>
    <m/>
    <n v="330000"/>
    <n v="67500"/>
  </r>
  <r>
    <x v="0"/>
    <x v="35"/>
    <n v="340000"/>
    <m/>
    <n v="395000"/>
  </r>
  <r>
    <x v="3"/>
    <x v="35"/>
    <n v="345000"/>
    <m/>
    <n v="412500"/>
  </r>
  <r>
    <x v="0"/>
    <x v="38"/>
    <n v="350000"/>
    <m/>
    <n v="745000"/>
  </r>
  <r>
    <x v="3"/>
    <x v="39"/>
    <n v="355000"/>
    <m/>
    <n v="767500"/>
  </r>
  <r>
    <x v="0"/>
    <x v="39"/>
    <n v="360000"/>
    <m/>
    <n v="1105000"/>
  </r>
  <r>
    <x v="3"/>
    <x v="39"/>
    <n v="365000"/>
    <m/>
    <n v="1132500"/>
  </r>
  <r>
    <x v="0"/>
    <x v="39"/>
    <m/>
    <n v="335000"/>
    <n v="770000"/>
  </r>
  <r>
    <x v="3"/>
    <x v="40"/>
    <m/>
    <n v="340000"/>
    <n v="792500"/>
  </r>
  <r>
    <x v="0"/>
    <x v="40"/>
    <m/>
    <n v="345000"/>
    <n v="425000"/>
  </r>
  <r>
    <x v="3"/>
    <x v="40"/>
    <m/>
    <n v="350000"/>
    <n v="442500"/>
  </r>
  <r>
    <x v="0"/>
    <x v="41"/>
    <m/>
    <n v="355000"/>
    <n v="70000"/>
  </r>
  <r>
    <x v="3"/>
    <x v="41"/>
    <m/>
    <n v="360000"/>
    <n v="82500"/>
  </r>
  <r>
    <x v="0"/>
    <x v="39"/>
    <n v="370000"/>
    <m/>
    <n v="440000"/>
  </r>
  <r>
    <x v="3"/>
    <x v="39"/>
    <n v="375000"/>
    <m/>
    <n v="457500"/>
  </r>
  <r>
    <x v="0"/>
    <x v="42"/>
    <n v="380000"/>
    <m/>
    <n v="820000"/>
  </r>
  <r>
    <x v="3"/>
    <x v="43"/>
    <n v="385000"/>
    <m/>
    <n v="842500"/>
  </r>
  <r>
    <x v="0"/>
    <x v="43"/>
    <n v="390000"/>
    <m/>
    <n v="1210000"/>
  </r>
  <r>
    <x v="3"/>
    <x v="43"/>
    <n v="395000"/>
    <m/>
    <n v="1237500"/>
  </r>
  <r>
    <x v="0"/>
    <x v="43"/>
    <m/>
    <n v="365000"/>
    <n v="845000"/>
  </r>
  <r>
    <x v="3"/>
    <x v="44"/>
    <m/>
    <n v="370000"/>
    <n v="867500"/>
  </r>
  <r>
    <x v="0"/>
    <x v="44"/>
    <m/>
    <n v="375000"/>
    <n v="470000"/>
  </r>
  <r>
    <x v="2"/>
    <x v="42"/>
    <m/>
    <n v="200000"/>
    <n v="40000"/>
  </r>
  <r>
    <x v="5"/>
    <x v="40"/>
    <m/>
    <n v="230000"/>
    <n v="15000"/>
  </r>
  <r>
    <x v="2"/>
    <x v="40"/>
    <m/>
    <n v="25000"/>
    <n v="15000"/>
  </r>
  <r>
    <x v="5"/>
    <x v="45"/>
    <n v="400000"/>
    <m/>
    <n v="415000"/>
  </r>
  <r>
    <x v="1"/>
    <x v="46"/>
    <n v="405000"/>
    <m/>
    <n v="690000"/>
  </r>
  <r>
    <x v="4"/>
    <x v="47"/>
    <n v="410000"/>
    <m/>
    <n v="697500"/>
  </r>
  <r>
    <x v="1"/>
    <x v="47"/>
    <n v="415000"/>
    <m/>
    <n v="1105000"/>
  </r>
  <r>
    <x v="4"/>
    <x v="44"/>
    <n v="420000"/>
    <m/>
    <n v="1117500"/>
  </r>
  <r>
    <x v="2"/>
    <x v="48"/>
    <n v="425000"/>
    <m/>
    <n v="440000"/>
  </r>
  <r>
    <x v="5"/>
    <x v="48"/>
    <m/>
    <n v="395000"/>
    <n v="20000"/>
  </r>
  <r>
    <x v="2"/>
    <x v="46"/>
    <m/>
    <n v="400000"/>
    <n v="40000"/>
  </r>
  <r>
    <x v="5"/>
    <x v="46"/>
    <m/>
    <n v="10000"/>
    <n v="10000"/>
  </r>
  <r>
    <x v="0"/>
    <x v="46"/>
    <m/>
    <n v="410000"/>
    <n v="60000"/>
  </r>
  <r>
    <x v="3"/>
    <x v="44"/>
    <m/>
    <n v="415000"/>
    <n v="452500"/>
  </r>
  <r>
    <x v="0"/>
    <x v="44"/>
    <m/>
    <n v="25000"/>
    <n v="35000"/>
  </r>
  <r>
    <x v="3"/>
    <x v="48"/>
    <n v="430000"/>
    <m/>
    <n v="882500"/>
  </r>
  <r>
    <x v="2"/>
    <x v="49"/>
    <n v="435000"/>
    <m/>
    <n v="475000"/>
  </r>
  <r>
    <x v="5"/>
    <x v="50"/>
    <n v="440000"/>
    <m/>
    <n v="450000"/>
  </r>
  <r>
    <x v="2"/>
    <x v="50"/>
    <n v="445000"/>
    <m/>
    <n v="920000"/>
  </r>
  <r>
    <x v="5"/>
    <x v="46"/>
    <n v="450000"/>
    <m/>
    <n v="900000"/>
  </r>
  <r>
    <x v="2"/>
    <x v="47"/>
    <n v="455000"/>
    <m/>
    <n v="1375000"/>
  </r>
  <r>
    <x v="5"/>
    <x v="47"/>
    <m/>
    <n v="425000"/>
    <n v="475000"/>
  </r>
  <r>
    <x v="2"/>
    <x v="49"/>
    <m/>
    <n v="430000"/>
    <n v="945000"/>
  </r>
  <r>
    <x v="5"/>
    <x v="49"/>
    <m/>
    <n v="435000"/>
    <n v="40000"/>
  </r>
  <r>
    <x v="1"/>
    <x v="51"/>
    <m/>
    <n v="440000"/>
    <n v="665000"/>
  </r>
  <r>
    <x v="4"/>
    <x v="51"/>
    <m/>
    <n v="445000"/>
    <n v="672500"/>
  </r>
  <r>
    <x v="1"/>
    <x v="50"/>
    <m/>
    <n v="450000"/>
    <n v="215000"/>
  </r>
  <r>
    <x v="4"/>
    <x v="52"/>
    <n v="460000"/>
    <m/>
    <n v="1132500"/>
  </r>
  <r>
    <x v="2"/>
    <x v="52"/>
    <n v="465000"/>
    <m/>
    <n v="1410000"/>
  </r>
  <r>
    <x v="5"/>
    <x v="53"/>
    <n v="470000"/>
    <m/>
    <n v="510000"/>
  </r>
  <r>
    <x v="2"/>
    <x v="53"/>
    <n v="475000"/>
    <m/>
    <n v="1885000"/>
  </r>
  <r>
    <x v="5"/>
    <x v="49"/>
    <n v="480000"/>
    <m/>
    <n v="990000"/>
  </r>
  <r>
    <x v="0"/>
    <x v="51"/>
    <n v="485000"/>
    <m/>
    <n v="520000"/>
  </r>
  <r>
    <x v="3"/>
    <x v="51"/>
    <m/>
    <n v="455000"/>
    <n v="427500"/>
  </r>
  <r>
    <x v="0"/>
    <x v="54"/>
    <m/>
    <n v="460000"/>
    <n v="60000"/>
  </r>
  <r>
    <x v="3"/>
    <x v="54"/>
    <m/>
    <n v="400000"/>
    <n v="27500"/>
  </r>
  <r>
    <x v="2"/>
    <x v="55"/>
    <m/>
    <n v="470000"/>
    <n v="1415000"/>
  </r>
  <r>
    <x v="5"/>
    <x v="55"/>
    <m/>
    <n v="475000"/>
    <n v="515000"/>
  </r>
  <r>
    <x v="2"/>
    <x v="53"/>
    <m/>
    <n v="480000"/>
    <n v="935000"/>
  </r>
  <r>
    <x v="5"/>
    <x v="51"/>
    <n v="490000"/>
    <m/>
    <n v="1005000"/>
  </r>
  <r>
    <x v="1"/>
    <x v="56"/>
    <n v="495000"/>
    <m/>
    <n v="710000"/>
  </r>
  <r>
    <x v="4"/>
    <x v="57"/>
    <n v="500000"/>
    <m/>
    <n v="1632500"/>
  </r>
  <r>
    <x v="1"/>
    <x v="57"/>
    <n v="505000"/>
    <m/>
    <n v="1215000"/>
  </r>
  <r>
    <x v="4"/>
    <x v="58"/>
    <n v="510000"/>
    <m/>
    <n v="2142500"/>
  </r>
  <r>
    <x v="2"/>
    <x v="55"/>
    <n v="515000"/>
    <m/>
    <n v="1450000"/>
  </r>
  <r>
    <x v="5"/>
    <x v="55"/>
    <m/>
    <n v="485000"/>
    <n v="520000"/>
  </r>
  <r>
    <x v="2"/>
    <x v="56"/>
    <m/>
    <n v="490000"/>
    <n v="960000"/>
  </r>
  <r>
    <x v="5"/>
    <x v="56"/>
    <m/>
    <n v="495000"/>
    <n v="25000"/>
  </r>
  <r>
    <x v="0"/>
    <x v="59"/>
    <m/>
    <n v="50000"/>
    <n v="10000"/>
  </r>
  <r>
    <x v="3"/>
    <x v="59"/>
    <m/>
    <n v="5000"/>
    <n v="22500"/>
  </r>
  <r>
    <x v="0"/>
    <x v="57"/>
    <m/>
    <n v="2500"/>
    <n v="7500"/>
  </r>
  <r>
    <x v="3"/>
    <x v="58"/>
    <n v="520000"/>
    <m/>
    <n v="542500"/>
  </r>
  <r>
    <x v="2"/>
    <x v="58"/>
    <n v="525000"/>
    <m/>
    <n v="1485000"/>
  </r>
  <r>
    <x v="5"/>
    <x v="60"/>
    <n v="530000"/>
    <m/>
    <n v="555000"/>
  </r>
  <r>
    <x v="2"/>
    <x v="60"/>
    <n v="535000"/>
    <m/>
    <n v="2020000"/>
  </r>
  <r>
    <x v="5"/>
    <x v="59"/>
    <n v="540000"/>
    <m/>
    <n v="1095000"/>
  </r>
  <r>
    <x v="2"/>
    <x v="57"/>
    <n v="545000"/>
    <m/>
    <n v="2565000"/>
  </r>
  <r>
    <x v="5"/>
    <x v="57"/>
    <m/>
    <n v="515000"/>
    <n v="580000"/>
  </r>
  <r>
    <x v="2"/>
    <x v="58"/>
    <m/>
    <n v="520000"/>
    <n v="2045000"/>
  </r>
  <r>
    <x v="5"/>
    <x v="58"/>
    <m/>
    <n v="525000"/>
    <n v="55000"/>
  </r>
  <r>
    <x v="1"/>
    <x v="61"/>
    <m/>
    <n v="530000"/>
    <n v="685000"/>
  </r>
  <r>
    <x v="4"/>
    <x v="61"/>
    <m/>
    <n v="535000"/>
    <n v="1607500"/>
  </r>
  <r>
    <x v="1"/>
    <x v="62"/>
    <m/>
    <n v="540000"/>
    <n v="145000"/>
  </r>
  <r>
    <x v="4"/>
    <x v="59"/>
    <n v="550000"/>
    <m/>
    <n v="2157500"/>
  </r>
  <r>
    <x v="2"/>
    <x v="59"/>
    <n v="555000"/>
    <m/>
    <n v="2600000"/>
  </r>
  <r>
    <x v="5"/>
    <x v="63"/>
    <n v="560000"/>
    <m/>
    <n v="615000"/>
  </r>
  <r>
    <x v="2"/>
    <x v="63"/>
    <n v="565000"/>
    <m/>
    <n v="3165000"/>
  </r>
  <r>
    <x v="5"/>
    <x v="61"/>
    <n v="570000"/>
    <m/>
    <n v="1185000"/>
  </r>
  <r>
    <x v="0"/>
    <x v="61"/>
    <n v="575000"/>
    <m/>
    <n v="582500"/>
  </r>
  <r>
    <x v="3"/>
    <x v="61"/>
    <m/>
    <n v="500000"/>
    <n v="42500"/>
  </r>
  <r>
    <x v="0"/>
    <x v="62"/>
    <m/>
    <n v="550000"/>
    <n v="32500"/>
  </r>
  <r>
    <x v="3"/>
    <x v="62"/>
    <m/>
    <n v="8900"/>
    <n v="33600"/>
  </r>
  <r>
    <x v="2"/>
    <x v="64"/>
    <m/>
    <n v="560000"/>
    <n v="2605000"/>
  </r>
  <r>
    <x v="5"/>
    <x v="64"/>
    <m/>
    <n v="565000"/>
    <n v="620000"/>
  </r>
  <r>
    <x v="2"/>
    <x v="65"/>
    <m/>
    <n v="570000"/>
    <n v="2035000"/>
  </r>
  <r>
    <x v="5"/>
    <x v="61"/>
    <n v="580000"/>
    <m/>
    <n v="1200000"/>
  </r>
  <r>
    <x v="1"/>
    <x v="65"/>
    <n v="585000"/>
    <m/>
    <n v="730000"/>
  </r>
  <r>
    <x v="4"/>
    <x v="66"/>
    <n v="590000"/>
    <m/>
    <n v="2747500"/>
  </r>
  <r>
    <x v="1"/>
    <x v="66"/>
    <n v="595000"/>
    <m/>
    <n v="1325000"/>
  </r>
  <r>
    <x v="4"/>
    <x v="67"/>
    <n v="600000"/>
    <m/>
    <n v="3347500"/>
  </r>
  <r>
    <x v="2"/>
    <x v="64"/>
    <n v="605000"/>
    <m/>
    <n v="2640000"/>
  </r>
  <r>
    <x v="5"/>
    <x v="64"/>
    <m/>
    <n v="575000"/>
    <n v="625000"/>
  </r>
  <r>
    <x v="2"/>
    <x v="65"/>
    <m/>
    <n v="580000"/>
    <n v="2060000"/>
  </r>
  <r>
    <x v="5"/>
    <x v="65"/>
    <m/>
    <n v="585000"/>
    <n v="40000"/>
  </r>
  <r>
    <x v="0"/>
    <x v="68"/>
    <n v="200000"/>
    <m/>
    <n v="232500"/>
  </r>
  <r>
    <x v="3"/>
    <x v="68"/>
    <n v="150000"/>
    <m/>
    <n v="183600"/>
  </r>
  <r>
    <x v="0"/>
    <x v="69"/>
    <n v="600000"/>
    <m/>
    <n v="832500"/>
  </r>
  <r>
    <x v="3"/>
    <x v="67"/>
    <n v="610000"/>
    <m/>
    <n v="793600"/>
  </r>
  <r>
    <x v="2"/>
    <x v="67"/>
    <n v="615000"/>
    <m/>
    <n v="2675000"/>
  </r>
  <r>
    <x v="5"/>
    <x v="70"/>
    <n v="620000"/>
    <m/>
    <n v="660000"/>
  </r>
  <r>
    <x v="2"/>
    <x v="70"/>
    <n v="625000"/>
    <m/>
    <n v="3300000"/>
  </r>
  <r>
    <x v="5"/>
    <x v="68"/>
    <n v="630000"/>
    <m/>
    <n v="1290000"/>
  </r>
  <r>
    <x v="2"/>
    <x v="66"/>
    <n v="635000"/>
    <m/>
    <n v="3935000"/>
  </r>
  <r>
    <x v="5"/>
    <x v="66"/>
    <m/>
    <n v="605000"/>
    <n v="685000"/>
  </r>
  <r>
    <x v="2"/>
    <x v="67"/>
    <m/>
    <n v="610000"/>
    <n v="3325000"/>
  </r>
  <r>
    <x v="5"/>
    <x v="67"/>
    <m/>
    <n v="615000"/>
    <n v="70000"/>
  </r>
  <r>
    <x v="1"/>
    <x v="71"/>
    <m/>
    <n v="620000"/>
    <n v="705000"/>
  </r>
  <r>
    <x v="4"/>
    <x v="71"/>
    <m/>
    <n v="625000"/>
    <n v="2722500"/>
  </r>
  <r>
    <x v="1"/>
    <x v="72"/>
    <m/>
    <n v="630000"/>
    <n v="75000"/>
  </r>
  <r>
    <x v="4"/>
    <x v="68"/>
    <n v="640000"/>
    <m/>
    <n v="3362500"/>
  </r>
  <r>
    <x v="2"/>
    <x v="68"/>
    <n v="645000"/>
    <m/>
    <n v="3970000"/>
  </r>
  <r>
    <x v="5"/>
    <x v="69"/>
    <n v="650000"/>
    <m/>
    <n v="720000"/>
  </r>
  <r>
    <x v="2"/>
    <x v="69"/>
    <n v="655000"/>
    <m/>
    <n v="4625000"/>
  </r>
  <r>
    <x v="5"/>
    <x v="71"/>
    <n v="660000"/>
    <m/>
    <n v="1380000"/>
  </r>
  <r>
    <x v="0"/>
    <x v="71"/>
    <n v="665000"/>
    <m/>
    <n v="1497500"/>
  </r>
  <r>
    <x v="3"/>
    <x v="71"/>
    <m/>
    <n v="635000"/>
    <n v="158600"/>
  </r>
  <r>
    <x v="0"/>
    <x v="72"/>
    <m/>
    <n v="640000"/>
    <n v="857500"/>
  </r>
  <r>
    <x v="3"/>
    <x v="72"/>
    <n v="500000"/>
    <m/>
    <n v="658600"/>
  </r>
  <r>
    <x v="2"/>
    <x v="73"/>
    <m/>
    <n v="650000"/>
    <n v="3975000"/>
  </r>
  <r>
    <x v="5"/>
    <x v="73"/>
    <m/>
    <n v="655000"/>
    <n v="725000"/>
  </r>
  <r>
    <x v="2"/>
    <x v="74"/>
    <m/>
    <n v="660000"/>
    <n v="3315000"/>
  </r>
  <r>
    <x v="5"/>
    <x v="71"/>
    <n v="670000"/>
    <m/>
    <n v="1395000"/>
  </r>
  <r>
    <x v="1"/>
    <x v="74"/>
    <n v="675000"/>
    <m/>
    <n v="750000"/>
  </r>
  <r>
    <x v="4"/>
    <x v="75"/>
    <n v="680000"/>
    <m/>
    <n v="4042500"/>
  </r>
  <r>
    <x v="1"/>
    <x v="75"/>
    <n v="685000"/>
    <m/>
    <n v="1435000"/>
  </r>
  <r>
    <x v="4"/>
    <x v="76"/>
    <n v="690000"/>
    <m/>
    <n v="4732500"/>
  </r>
  <r>
    <x v="2"/>
    <x v="73"/>
    <n v="695000"/>
    <m/>
    <n v="4010000"/>
  </r>
  <r>
    <x v="5"/>
    <x v="73"/>
    <m/>
    <n v="665000"/>
    <n v="730000"/>
  </r>
  <r>
    <x v="2"/>
    <x v="74"/>
    <m/>
    <n v="670000"/>
    <n v="3340000"/>
  </r>
  <r>
    <x v="5"/>
    <x v="74"/>
    <m/>
    <n v="675000"/>
    <n v="55000"/>
  </r>
  <r>
    <x v="0"/>
    <x v="77"/>
    <m/>
    <n v="680000"/>
    <n v="177500"/>
  </r>
  <r>
    <x v="3"/>
    <x v="77"/>
    <n v="15000"/>
    <m/>
    <n v="673600"/>
  </r>
  <r>
    <x v="0"/>
    <x v="78"/>
    <n v="1000000"/>
    <m/>
    <n v="1177500"/>
  </r>
  <r>
    <x v="3"/>
    <x v="76"/>
    <n v="700000"/>
    <m/>
    <n v="1373600"/>
  </r>
  <r>
    <x v="2"/>
    <x v="76"/>
    <n v="705000"/>
    <m/>
    <n v="4045000"/>
  </r>
  <r>
    <x v="5"/>
    <x v="79"/>
    <n v="710000"/>
    <m/>
    <n v="765000"/>
  </r>
  <r>
    <x v="2"/>
    <x v="79"/>
    <n v="715000"/>
    <m/>
    <n v="4760000"/>
  </r>
  <r>
    <x v="5"/>
    <x v="77"/>
    <n v="720000"/>
    <m/>
    <n v="1485000"/>
  </r>
  <r>
    <x v="2"/>
    <x v="75"/>
    <n v="725000"/>
    <m/>
    <n v="5485000"/>
  </r>
  <r>
    <x v="5"/>
    <x v="75"/>
    <m/>
    <n v="695000"/>
    <n v="790000"/>
  </r>
  <r>
    <x v="2"/>
    <x v="76"/>
    <m/>
    <n v="700000"/>
    <n v="4785000"/>
  </r>
  <r>
    <x v="5"/>
    <x v="76"/>
    <m/>
    <n v="705000"/>
    <n v="85000"/>
  </r>
  <r>
    <x v="1"/>
    <x v="80"/>
    <m/>
    <n v="710000"/>
    <n v="725000"/>
  </r>
  <r>
    <x v="4"/>
    <x v="80"/>
    <m/>
    <n v="715000"/>
    <n v="4017500"/>
  </r>
  <r>
    <x v="1"/>
    <x v="81"/>
    <m/>
    <n v="720000"/>
    <n v="5000"/>
  </r>
  <r>
    <x v="4"/>
    <x v="77"/>
    <n v="730000"/>
    <m/>
    <n v="4747500"/>
  </r>
  <r>
    <x v="2"/>
    <x v="77"/>
    <n v="735000"/>
    <m/>
    <n v="5520000"/>
  </r>
  <r>
    <x v="5"/>
    <x v="78"/>
    <n v="740000"/>
    <m/>
    <n v="825000"/>
  </r>
  <r>
    <x v="2"/>
    <x v="78"/>
    <n v="745000"/>
    <m/>
    <n v="6265000"/>
  </r>
  <r>
    <x v="5"/>
    <x v="80"/>
    <n v="750000"/>
    <m/>
    <n v="1575000"/>
  </r>
  <r>
    <x v="0"/>
    <x v="80"/>
    <n v="755000"/>
    <m/>
    <n v="1932500"/>
  </r>
  <r>
    <x v="3"/>
    <x v="80"/>
    <m/>
    <n v="725000"/>
    <n v="648600"/>
  </r>
  <r>
    <x v="0"/>
    <x v="81"/>
    <m/>
    <n v="730000"/>
    <n v="1202500"/>
  </r>
  <r>
    <x v="3"/>
    <x v="81"/>
    <n v="5000000"/>
    <m/>
    <n v="5648600"/>
  </r>
  <r>
    <x v="2"/>
    <x v="82"/>
    <m/>
    <n v="740000"/>
    <n v="5525000"/>
  </r>
  <r>
    <x v="5"/>
    <x v="82"/>
    <m/>
    <n v="745000"/>
    <n v="830000"/>
  </r>
  <r>
    <x v="2"/>
    <x v="83"/>
    <m/>
    <n v="750000"/>
    <n v="4775000"/>
  </r>
  <r>
    <x v="5"/>
    <x v="80"/>
    <n v="760000"/>
    <m/>
    <n v="1590000"/>
  </r>
  <r>
    <x v="1"/>
    <x v="83"/>
    <n v="765000"/>
    <m/>
    <n v="770000"/>
  </r>
  <r>
    <x v="4"/>
    <x v="84"/>
    <n v="770000"/>
    <m/>
    <n v="5517500"/>
  </r>
  <r>
    <x v="1"/>
    <x v="84"/>
    <n v="775000"/>
    <m/>
    <n v="1545000"/>
  </r>
  <r>
    <x v="4"/>
    <x v="85"/>
    <n v="780000"/>
    <m/>
    <n v="6297500"/>
  </r>
  <r>
    <x v="2"/>
    <x v="82"/>
    <n v="785000"/>
    <m/>
    <n v="5560000"/>
  </r>
  <r>
    <x v="5"/>
    <x v="82"/>
    <m/>
    <n v="755000"/>
    <n v="835000"/>
  </r>
  <r>
    <x v="2"/>
    <x v="83"/>
    <m/>
    <n v="760000"/>
    <n v="4800000"/>
  </r>
  <r>
    <x v="5"/>
    <x v="83"/>
    <m/>
    <n v="765000"/>
    <n v="70000"/>
  </r>
  <r>
    <x v="0"/>
    <x v="86"/>
    <m/>
    <n v="770000"/>
    <n v="432500"/>
  </r>
  <r>
    <x v="3"/>
    <x v="86"/>
    <m/>
    <n v="775000"/>
    <n v="4873600"/>
  </r>
  <r>
    <x v="0"/>
    <x v="87"/>
    <n v="5000000"/>
    <m/>
    <n v="5432500"/>
  </r>
  <r>
    <x v="3"/>
    <x v="85"/>
    <n v="790000"/>
    <m/>
    <n v="5663600"/>
  </r>
  <r>
    <x v="2"/>
    <x v="85"/>
    <n v="795000"/>
    <m/>
    <n v="5595000"/>
  </r>
  <r>
    <x v="5"/>
    <x v="88"/>
    <n v="800000"/>
    <m/>
    <n v="870000"/>
  </r>
  <r>
    <x v="2"/>
    <x v="88"/>
    <n v="805000"/>
    <m/>
    <n v="6400000"/>
  </r>
  <r>
    <x v="5"/>
    <x v="86"/>
    <n v="810000"/>
    <m/>
    <n v="1680000"/>
  </r>
  <r>
    <x v="2"/>
    <x v="84"/>
    <n v="815000"/>
    <m/>
    <n v="7215000"/>
  </r>
  <r>
    <x v="5"/>
    <x v="84"/>
    <m/>
    <n v="785000"/>
    <n v="895000"/>
  </r>
  <r>
    <x v="2"/>
    <x v="85"/>
    <m/>
    <n v="790000"/>
    <n v="6425000"/>
  </r>
  <r>
    <x v="5"/>
    <x v="85"/>
    <m/>
    <n v="795000"/>
    <n v="100000"/>
  </r>
  <r>
    <x v="1"/>
    <x v="89"/>
    <m/>
    <n v="800000"/>
    <n v="745000"/>
  </r>
  <r>
    <x v="4"/>
    <x v="89"/>
    <m/>
    <n v="805000"/>
    <n v="5492500"/>
  </r>
  <r>
    <x v="1"/>
    <x v="90"/>
    <n v="8000000"/>
    <m/>
    <n v="8745000"/>
  </r>
  <r>
    <x v="4"/>
    <x v="86"/>
    <n v="820000"/>
    <m/>
    <n v="6312500"/>
  </r>
  <r>
    <x v="2"/>
    <x v="86"/>
    <n v="825000"/>
    <m/>
    <n v="7250000"/>
  </r>
  <r>
    <x v="5"/>
    <x v="87"/>
    <n v="830000"/>
    <m/>
    <n v="930000"/>
  </r>
  <r>
    <x v="2"/>
    <x v="87"/>
    <n v="835000"/>
    <m/>
    <n v="8085000"/>
  </r>
  <r>
    <x v="5"/>
    <x v="89"/>
    <n v="840000"/>
    <m/>
    <n v="1770000"/>
  </r>
  <r>
    <x v="0"/>
    <x v="89"/>
    <n v="845000"/>
    <m/>
    <n v="6277500"/>
  </r>
  <r>
    <x v="3"/>
    <x v="89"/>
    <m/>
    <n v="815000"/>
    <n v="4848600"/>
  </r>
  <r>
    <x v="0"/>
    <x v="90"/>
    <n v="1500000"/>
    <m/>
    <n v="7777500"/>
  </r>
  <r>
    <x v="3"/>
    <x v="90"/>
    <m/>
    <n v="825000"/>
    <n v="4023600"/>
  </r>
  <r>
    <x v="2"/>
    <x v="91"/>
    <m/>
    <n v="830000"/>
    <n v="7255000"/>
  </r>
  <r>
    <x v="5"/>
    <x v="91"/>
    <m/>
    <n v="835000"/>
    <n v="935000"/>
  </r>
  <r>
    <x v="2"/>
    <x v="92"/>
    <m/>
    <n v="840000"/>
    <n v="6415000"/>
  </r>
  <r>
    <x v="5"/>
    <x v="89"/>
    <n v="850000"/>
    <m/>
    <n v="1785000"/>
  </r>
  <r>
    <x v="1"/>
    <x v="92"/>
    <n v="855000"/>
    <m/>
    <n v="9600000"/>
  </r>
  <r>
    <x v="4"/>
    <x v="93"/>
    <n v="860000"/>
    <m/>
    <n v="7172500"/>
  </r>
  <r>
    <x v="1"/>
    <x v="93"/>
    <n v="865000"/>
    <m/>
    <n v="10465000"/>
  </r>
  <r>
    <x v="4"/>
    <x v="94"/>
    <n v="870000"/>
    <m/>
    <n v="8042500"/>
  </r>
  <r>
    <x v="2"/>
    <x v="91"/>
    <n v="875000"/>
    <m/>
    <n v="7290000"/>
  </r>
  <r>
    <x v="5"/>
    <x v="91"/>
    <m/>
    <n v="845000"/>
    <n v="940000"/>
  </r>
  <r>
    <x v="2"/>
    <x v="92"/>
    <m/>
    <n v="850000"/>
    <n v="6440000"/>
  </r>
  <r>
    <x v="5"/>
    <x v="92"/>
    <m/>
    <n v="855000"/>
    <n v="85000"/>
  </r>
  <r>
    <x v="0"/>
    <x v="95"/>
    <m/>
    <n v="860000"/>
    <n v="6917500"/>
  </r>
  <r>
    <x v="3"/>
    <x v="95"/>
    <m/>
    <n v="865000"/>
    <n v="3158600"/>
  </r>
  <r>
    <x v="0"/>
    <x v="96"/>
    <m/>
    <n v="870000"/>
    <n v="6047500"/>
  </r>
  <r>
    <x v="3"/>
    <x v="94"/>
    <n v="880000"/>
    <m/>
    <n v="4038600"/>
  </r>
  <r>
    <x v="2"/>
    <x v="94"/>
    <n v="885000"/>
    <m/>
    <n v="7325000"/>
  </r>
  <r>
    <x v="5"/>
    <x v="97"/>
    <n v="890000"/>
    <m/>
    <n v="975000"/>
  </r>
  <r>
    <x v="2"/>
    <x v="97"/>
    <n v="895000"/>
    <m/>
    <n v="8220000"/>
  </r>
  <r>
    <x v="5"/>
    <x v="95"/>
    <n v="900000"/>
    <m/>
    <n v="1875000"/>
  </r>
  <r>
    <x v="2"/>
    <x v="93"/>
    <n v="905000"/>
    <m/>
    <n v="9125000"/>
  </r>
  <r>
    <x v="5"/>
    <x v="93"/>
    <m/>
    <n v="875000"/>
    <n v="1000000"/>
  </r>
  <r>
    <x v="2"/>
    <x v="94"/>
    <m/>
    <n v="880000"/>
    <n v="8245000"/>
  </r>
  <r>
    <x v="5"/>
    <x v="94"/>
    <m/>
    <n v="885000"/>
    <n v="115000"/>
  </r>
  <r>
    <x v="1"/>
    <x v="98"/>
    <m/>
    <n v="890000"/>
    <n v="9575000"/>
  </r>
  <r>
    <x v="4"/>
    <x v="98"/>
    <m/>
    <n v="895000"/>
    <n v="7147500"/>
  </r>
  <r>
    <x v="1"/>
    <x v="99"/>
    <m/>
    <n v="900000"/>
    <n v="8675000"/>
  </r>
  <r>
    <x v="4"/>
    <x v="95"/>
    <n v="910000"/>
    <m/>
    <n v="8057500"/>
  </r>
  <r>
    <x v="2"/>
    <x v="95"/>
    <n v="915000"/>
    <m/>
    <n v="9160000"/>
  </r>
  <r>
    <x v="5"/>
    <x v="96"/>
    <n v="920000"/>
    <m/>
    <n v="1035000"/>
  </r>
  <r>
    <x v="2"/>
    <x v="96"/>
    <n v="925000"/>
    <m/>
    <n v="10085000"/>
  </r>
  <r>
    <x v="5"/>
    <x v="98"/>
    <n v="930000"/>
    <m/>
    <n v="1965000"/>
  </r>
  <r>
    <x v="0"/>
    <x v="98"/>
    <n v="935000"/>
    <m/>
    <n v="6982500"/>
  </r>
  <r>
    <x v="3"/>
    <x v="98"/>
    <m/>
    <n v="905000"/>
    <n v="3133600"/>
  </r>
  <r>
    <x v="0"/>
    <x v="99"/>
    <m/>
    <n v="910000"/>
    <n v="6072500"/>
  </r>
  <r>
    <x v="3"/>
    <x v="99"/>
    <m/>
    <n v="915000"/>
    <n v="2218600"/>
  </r>
  <r>
    <x v="2"/>
    <x v="100"/>
    <m/>
    <n v="920000"/>
    <n v="9165000"/>
  </r>
  <r>
    <x v="5"/>
    <x v="100"/>
    <m/>
    <n v="925000"/>
    <n v="1040000"/>
  </r>
  <r>
    <x v="2"/>
    <x v="101"/>
    <m/>
    <n v="930000"/>
    <n v="8235000"/>
  </r>
  <r>
    <x v="5"/>
    <x v="98"/>
    <n v="940000"/>
    <m/>
    <n v="1980000"/>
  </r>
  <r>
    <x v="1"/>
    <x v="101"/>
    <n v="945000"/>
    <m/>
    <n v="9620000"/>
  </r>
  <r>
    <x v="4"/>
    <x v="102"/>
    <n v="950000"/>
    <m/>
    <n v="9007500"/>
  </r>
  <r>
    <x v="1"/>
    <x v="102"/>
    <n v="955000"/>
    <m/>
    <n v="10575000"/>
  </r>
  <r>
    <x v="4"/>
    <x v="103"/>
    <n v="960000"/>
    <m/>
    <n v="9967500"/>
  </r>
  <r>
    <x v="2"/>
    <x v="100"/>
    <n v="965000"/>
    <m/>
    <n v="9200000"/>
  </r>
  <r>
    <x v="5"/>
    <x v="100"/>
    <m/>
    <n v="935000"/>
    <n v="1045000"/>
  </r>
  <r>
    <x v="2"/>
    <x v="101"/>
    <m/>
    <n v="940000"/>
    <n v="8260000"/>
  </r>
  <r>
    <x v="5"/>
    <x v="101"/>
    <m/>
    <n v="945000"/>
    <n v="100000"/>
  </r>
  <r>
    <x v="0"/>
    <x v="104"/>
    <m/>
    <n v="950000"/>
    <n v="5122500"/>
  </r>
  <r>
    <x v="3"/>
    <x v="104"/>
    <m/>
    <n v="955000"/>
    <n v="1263600"/>
  </r>
  <r>
    <x v="0"/>
    <x v="105"/>
    <m/>
    <n v="960000"/>
    <n v="4162500"/>
  </r>
  <r>
    <x v="3"/>
    <x v="103"/>
    <n v="970000"/>
    <m/>
    <n v="2233600"/>
  </r>
  <r>
    <x v="2"/>
    <x v="103"/>
    <n v="975000"/>
    <m/>
    <n v="9235000"/>
  </r>
  <r>
    <x v="5"/>
    <x v="106"/>
    <n v="980000"/>
    <m/>
    <n v="1080000"/>
  </r>
  <r>
    <x v="2"/>
    <x v="106"/>
    <n v="985000"/>
    <m/>
    <n v="10220000"/>
  </r>
  <r>
    <x v="5"/>
    <x v="104"/>
    <n v="990000"/>
    <m/>
    <n v="2070000"/>
  </r>
  <r>
    <x v="2"/>
    <x v="102"/>
    <n v="995000"/>
    <m/>
    <n v="11215000"/>
  </r>
  <r>
    <x v="5"/>
    <x v="102"/>
    <m/>
    <n v="965000"/>
    <n v="1105000"/>
  </r>
  <r>
    <x v="2"/>
    <x v="103"/>
    <m/>
    <n v="970000"/>
    <n v="10245000"/>
  </r>
  <r>
    <x v="5"/>
    <x v="103"/>
    <m/>
    <n v="975000"/>
    <n v="130000"/>
  </r>
  <r>
    <x v="1"/>
    <x v="107"/>
    <m/>
    <n v="980000"/>
    <n v="9595000"/>
  </r>
  <r>
    <x v="4"/>
    <x v="107"/>
    <m/>
    <n v="985000"/>
    <n v="8982500"/>
  </r>
  <r>
    <x v="1"/>
    <x v="108"/>
    <m/>
    <n v="990000"/>
    <n v="8605000"/>
  </r>
  <r>
    <x v="4"/>
    <x v="104"/>
    <n v="1000000"/>
    <m/>
    <n v="9982500"/>
  </r>
  <r>
    <x v="2"/>
    <x v="104"/>
    <n v="1005000"/>
    <m/>
    <n v="11250000"/>
  </r>
  <r>
    <x v="5"/>
    <x v="105"/>
    <n v="1010000"/>
    <m/>
    <n v="1140000"/>
  </r>
  <r>
    <x v="2"/>
    <x v="105"/>
    <n v="1015000"/>
    <m/>
    <n v="12265000"/>
  </r>
  <r>
    <x v="5"/>
    <x v="107"/>
    <n v="1020000"/>
    <m/>
    <n v="2160000"/>
  </r>
  <r>
    <x v="0"/>
    <x v="107"/>
    <n v="1025000"/>
    <m/>
    <n v="5187500"/>
  </r>
  <r>
    <x v="3"/>
    <x v="107"/>
    <m/>
    <n v="995000"/>
    <n v="1238600"/>
  </r>
  <r>
    <x v="0"/>
    <x v="108"/>
    <m/>
    <n v="1000000"/>
    <n v="4187500"/>
  </r>
  <r>
    <x v="3"/>
    <x v="108"/>
    <m/>
    <n v="1005000"/>
    <n v="233600"/>
  </r>
  <r>
    <x v="2"/>
    <x v="109"/>
    <m/>
    <n v="1010000"/>
    <n v="11255000"/>
  </r>
  <r>
    <x v="5"/>
    <x v="109"/>
    <m/>
    <n v="1015000"/>
    <n v="1145000"/>
  </r>
  <r>
    <x v="2"/>
    <x v="110"/>
    <m/>
    <n v="1020000"/>
    <n v="10235000"/>
  </r>
  <r>
    <x v="5"/>
    <x v="107"/>
    <n v="1030000"/>
    <m/>
    <n v="2175000"/>
  </r>
  <r>
    <x v="1"/>
    <x v="110"/>
    <n v="1035000"/>
    <m/>
    <n v="9640000"/>
  </r>
  <r>
    <x v="4"/>
    <x v="111"/>
    <n v="1040000"/>
    <m/>
    <n v="11022500"/>
  </r>
  <r>
    <x v="1"/>
    <x v="111"/>
    <n v="1045000"/>
    <m/>
    <n v="10685000"/>
  </r>
  <r>
    <x v="4"/>
    <x v="112"/>
    <n v="1050000"/>
    <m/>
    <n v="12072500"/>
  </r>
  <r>
    <x v="2"/>
    <x v="109"/>
    <n v="1055000"/>
    <m/>
    <n v="11290000"/>
  </r>
  <r>
    <x v="5"/>
    <x v="109"/>
    <m/>
    <n v="1025000"/>
    <n v="1150000"/>
  </r>
  <r>
    <x v="2"/>
    <x v="110"/>
    <m/>
    <n v="1030000"/>
    <n v="10260000"/>
  </r>
  <r>
    <x v="5"/>
    <x v="110"/>
    <m/>
    <n v="1035000"/>
    <n v="115000"/>
  </r>
  <r>
    <x v="0"/>
    <x v="113"/>
    <m/>
    <n v="1040000"/>
    <n v="3147500"/>
  </r>
  <r>
    <x v="3"/>
    <x v="113"/>
    <n v="3000000"/>
    <m/>
    <n v="3233600"/>
  </r>
  <r>
    <x v="0"/>
    <x v="114"/>
    <m/>
    <n v="1050000"/>
    <n v="2097500"/>
  </r>
  <r>
    <x v="3"/>
    <x v="112"/>
    <n v="1060000"/>
    <m/>
    <n v="4293600"/>
  </r>
  <r>
    <x v="2"/>
    <x v="112"/>
    <n v="1065000"/>
    <m/>
    <n v="11325000"/>
  </r>
  <r>
    <x v="5"/>
    <x v="115"/>
    <n v="1070000"/>
    <m/>
    <n v="1185000"/>
  </r>
  <r>
    <x v="2"/>
    <x v="115"/>
    <n v="1075000"/>
    <m/>
    <n v="12400000"/>
  </r>
  <r>
    <x v="5"/>
    <x v="113"/>
    <n v="1080000"/>
    <m/>
    <n v="2265000"/>
  </r>
  <r>
    <x v="2"/>
    <x v="111"/>
    <n v="1085000"/>
    <m/>
    <n v="13485000"/>
  </r>
  <r>
    <x v="5"/>
    <x v="111"/>
    <m/>
    <n v="1055000"/>
    <n v="1210000"/>
  </r>
  <r>
    <x v="2"/>
    <x v="112"/>
    <m/>
    <n v="1060000"/>
    <n v="12425000"/>
  </r>
  <r>
    <x v="5"/>
    <x v="112"/>
    <m/>
    <n v="1065000"/>
    <n v="145000"/>
  </r>
  <r>
    <x v="1"/>
    <x v="116"/>
    <m/>
    <n v="1070000"/>
    <n v="9615000"/>
  </r>
  <r>
    <x v="4"/>
    <x v="116"/>
    <m/>
    <n v="1075000"/>
    <n v="10997500"/>
  </r>
  <r>
    <x v="1"/>
    <x v="117"/>
    <m/>
    <n v="1080000"/>
    <n v="8535000"/>
  </r>
  <r>
    <x v="4"/>
    <x v="113"/>
    <n v="1090000"/>
    <m/>
    <n v="12087500"/>
  </r>
  <r>
    <x v="2"/>
    <x v="113"/>
    <n v="1095000"/>
    <m/>
    <n v="13520000"/>
  </r>
  <r>
    <x v="5"/>
    <x v="114"/>
    <n v="1100000"/>
    <m/>
    <n v="1245000"/>
  </r>
  <r>
    <x v="2"/>
    <x v="114"/>
    <n v="1105000"/>
    <m/>
    <n v="14625000"/>
  </r>
  <r>
    <x v="5"/>
    <x v="116"/>
    <n v="1110000"/>
    <m/>
    <n v="2355000"/>
  </r>
  <r>
    <x v="0"/>
    <x v="116"/>
    <n v="1115000"/>
    <m/>
    <n v="3212500"/>
  </r>
  <r>
    <x v="3"/>
    <x v="116"/>
    <m/>
    <n v="1085000"/>
    <n v="3208600"/>
  </r>
  <r>
    <x v="0"/>
    <x v="117"/>
    <m/>
    <n v="1090000"/>
    <n v="2122500"/>
  </r>
  <r>
    <x v="3"/>
    <x v="117"/>
    <n v="3000000"/>
    <m/>
    <n v="6208600"/>
  </r>
  <r>
    <x v="2"/>
    <x v="118"/>
    <m/>
    <n v="1100000"/>
    <n v="13525000"/>
  </r>
  <r>
    <x v="5"/>
    <x v="118"/>
    <m/>
    <n v="1105000"/>
    <n v="1250000"/>
  </r>
  <r>
    <x v="2"/>
    <x v="119"/>
    <m/>
    <n v="1110000"/>
    <n v="12415000"/>
  </r>
  <r>
    <x v="5"/>
    <x v="116"/>
    <n v="1120000"/>
    <m/>
    <n v="2370000"/>
  </r>
  <r>
    <x v="1"/>
    <x v="119"/>
    <n v="1125000"/>
    <m/>
    <n v="9660000"/>
  </r>
  <r>
    <x v="4"/>
    <x v="120"/>
    <n v="1130000"/>
    <m/>
    <n v="13217500"/>
  </r>
  <r>
    <x v="1"/>
    <x v="120"/>
    <n v="1135000"/>
    <m/>
    <n v="10795000"/>
  </r>
  <r>
    <x v="4"/>
    <x v="121"/>
    <n v="1140000"/>
    <m/>
    <n v="14357500"/>
  </r>
  <r>
    <x v="2"/>
    <x v="118"/>
    <n v="1145000"/>
    <m/>
    <n v="13560000"/>
  </r>
  <r>
    <x v="5"/>
    <x v="118"/>
    <m/>
    <n v="1115000"/>
    <n v="1255000"/>
  </r>
  <r>
    <x v="2"/>
    <x v="119"/>
    <m/>
    <n v="1120000"/>
    <n v="12440000"/>
  </r>
  <r>
    <x v="5"/>
    <x v="119"/>
    <m/>
    <n v="1125000"/>
    <n v="130000"/>
  </r>
  <r>
    <x v="0"/>
    <x v="122"/>
    <m/>
    <n v="1130000"/>
    <n v="992500"/>
  </r>
  <r>
    <x v="3"/>
    <x v="122"/>
    <m/>
    <n v="1135000"/>
    <n v="5073600"/>
  </r>
  <r>
    <x v="0"/>
    <x v="123"/>
    <n v="3000000"/>
    <m/>
    <n v="3992500"/>
  </r>
  <r>
    <x v="3"/>
    <x v="121"/>
    <n v="1150000"/>
    <m/>
    <n v="6223600"/>
  </r>
  <r>
    <x v="2"/>
    <x v="121"/>
    <n v="1155000"/>
    <m/>
    <n v="13595000"/>
  </r>
  <r>
    <x v="5"/>
    <x v="124"/>
    <n v="1160000"/>
    <m/>
    <n v="1290000"/>
  </r>
  <r>
    <x v="2"/>
    <x v="124"/>
    <n v="1165000"/>
    <m/>
    <n v="14760000"/>
  </r>
  <r>
    <x v="5"/>
    <x v="122"/>
    <n v="1170000"/>
    <m/>
    <n v="2460000"/>
  </r>
  <r>
    <x v="2"/>
    <x v="120"/>
    <n v="1175000"/>
    <m/>
    <n v="15935000"/>
  </r>
  <r>
    <x v="5"/>
    <x v="120"/>
    <m/>
    <n v="1145000"/>
    <n v="1315000"/>
  </r>
  <r>
    <x v="2"/>
    <x v="121"/>
    <m/>
    <n v="1150000"/>
    <n v="14785000"/>
  </r>
  <r>
    <x v="5"/>
    <x v="121"/>
    <m/>
    <n v="1155000"/>
    <n v="160000"/>
  </r>
  <r>
    <x v="1"/>
    <x v="125"/>
    <m/>
    <n v="1160000"/>
    <n v="9635000"/>
  </r>
  <r>
    <x v="4"/>
    <x v="125"/>
    <m/>
    <n v="1165000"/>
    <n v="13192500"/>
  </r>
  <r>
    <x v="1"/>
    <x v="126"/>
    <m/>
    <n v="1170000"/>
    <n v="8465000"/>
  </r>
  <r>
    <x v="4"/>
    <x v="122"/>
    <n v="1180000"/>
    <m/>
    <n v="14372500"/>
  </r>
  <r>
    <x v="2"/>
    <x v="122"/>
    <n v="1185000"/>
    <m/>
    <n v="15970000"/>
  </r>
  <r>
    <x v="5"/>
    <x v="123"/>
    <n v="1190000"/>
    <m/>
    <n v="1350000"/>
  </r>
  <r>
    <x v="2"/>
    <x v="123"/>
    <n v="1195000"/>
    <m/>
    <n v="17165000"/>
  </r>
  <r>
    <x v="5"/>
    <x v="125"/>
    <n v="1200000"/>
    <m/>
    <n v="2550000"/>
  </r>
  <r>
    <x v="0"/>
    <x v="125"/>
    <n v="1205000"/>
    <m/>
    <n v="5197500"/>
  </r>
  <r>
    <x v="3"/>
    <x v="125"/>
    <m/>
    <n v="1175000"/>
    <n v="5048600"/>
  </r>
  <r>
    <x v="0"/>
    <x v="126"/>
    <m/>
    <n v="1180000"/>
    <n v="4017500"/>
  </r>
  <r>
    <x v="3"/>
    <x v="126"/>
    <m/>
    <n v="1185000"/>
    <n v="3863600"/>
  </r>
  <r>
    <x v="2"/>
    <x v="127"/>
    <m/>
    <n v="1190000"/>
    <n v="15975000"/>
  </r>
  <r>
    <x v="5"/>
    <x v="127"/>
    <m/>
    <n v="1195000"/>
    <n v="1355000"/>
  </r>
  <r>
    <x v="2"/>
    <x v="128"/>
    <m/>
    <n v="1200000"/>
    <n v="14775000"/>
  </r>
  <r>
    <x v="5"/>
    <x v="125"/>
    <n v="1210000"/>
    <m/>
    <n v="2565000"/>
  </r>
  <r>
    <x v="1"/>
    <x v="128"/>
    <n v="1215000"/>
    <m/>
    <n v="9680000"/>
  </r>
  <r>
    <x v="4"/>
    <x v="129"/>
    <n v="1220000"/>
    <m/>
    <n v="15592500"/>
  </r>
  <r>
    <x v="1"/>
    <x v="129"/>
    <n v="1225000"/>
    <m/>
    <n v="10905000"/>
  </r>
  <r>
    <x v="4"/>
    <x v="130"/>
    <n v="1230000"/>
    <m/>
    <n v="16822500"/>
  </r>
  <r>
    <x v="2"/>
    <x v="127"/>
    <n v="1235000"/>
    <m/>
    <n v="16010000"/>
  </r>
  <r>
    <x v="5"/>
    <x v="127"/>
    <m/>
    <n v="1205000"/>
    <n v="1360000"/>
  </r>
  <r>
    <x v="2"/>
    <x v="128"/>
    <m/>
    <n v="1210000"/>
    <n v="14800000"/>
  </r>
  <r>
    <x v="5"/>
    <x v="128"/>
    <m/>
    <n v="1215000"/>
    <n v="145000"/>
  </r>
  <r>
    <x v="0"/>
    <x v="131"/>
    <m/>
    <n v="1220000"/>
    <n v="2797500"/>
  </r>
  <r>
    <x v="3"/>
    <x v="131"/>
    <m/>
    <n v="1225000"/>
    <n v="2638600"/>
  </r>
  <r>
    <x v="0"/>
    <x v="132"/>
    <m/>
    <n v="1230000"/>
    <n v="1567500"/>
  </r>
  <r>
    <x v="3"/>
    <x v="130"/>
    <n v="1240000"/>
    <m/>
    <n v="3878600"/>
  </r>
  <r>
    <x v="2"/>
    <x v="130"/>
    <n v="1245000"/>
    <m/>
    <n v="16045000"/>
  </r>
  <r>
    <x v="5"/>
    <x v="133"/>
    <n v="1250000"/>
    <m/>
    <n v="1395000"/>
  </r>
  <r>
    <x v="2"/>
    <x v="133"/>
    <n v="1255000"/>
    <m/>
    <n v="17300000"/>
  </r>
  <r>
    <x v="5"/>
    <x v="131"/>
    <n v="1260000"/>
    <m/>
    <n v="2655000"/>
  </r>
  <r>
    <x v="2"/>
    <x v="129"/>
    <n v="1265000"/>
    <m/>
    <n v="18565000"/>
  </r>
  <r>
    <x v="5"/>
    <x v="129"/>
    <m/>
    <n v="1235000"/>
    <n v="1420000"/>
  </r>
  <r>
    <x v="2"/>
    <x v="130"/>
    <m/>
    <n v="1240000"/>
    <n v="17325000"/>
  </r>
  <r>
    <x v="5"/>
    <x v="130"/>
    <m/>
    <n v="1245000"/>
    <n v="175000"/>
  </r>
  <r>
    <x v="1"/>
    <x v="134"/>
    <m/>
    <n v="1250000"/>
    <n v="9655000"/>
  </r>
  <r>
    <x v="4"/>
    <x v="134"/>
    <m/>
    <n v="1255000"/>
    <n v="15567500"/>
  </r>
  <r>
    <x v="1"/>
    <x v="135"/>
    <m/>
    <n v="1260000"/>
    <n v="8395000"/>
  </r>
  <r>
    <x v="4"/>
    <x v="131"/>
    <n v="1270000"/>
    <m/>
    <n v="16837500"/>
  </r>
  <r>
    <x v="2"/>
    <x v="131"/>
    <n v="1275000"/>
    <m/>
    <n v="18600000"/>
  </r>
  <r>
    <x v="5"/>
    <x v="132"/>
    <n v="1280000"/>
    <m/>
    <n v="1455000"/>
  </r>
  <r>
    <x v="2"/>
    <x v="132"/>
    <n v="1285000"/>
    <m/>
    <n v="19885000"/>
  </r>
  <r>
    <x v="5"/>
    <x v="134"/>
    <n v="1290000"/>
    <m/>
    <n v="2745000"/>
  </r>
  <r>
    <x v="0"/>
    <x v="134"/>
    <n v="1295000"/>
    <m/>
    <n v="2862500"/>
  </r>
  <r>
    <x v="3"/>
    <x v="134"/>
    <m/>
    <n v="1265000"/>
    <n v="2613600"/>
  </r>
  <r>
    <x v="0"/>
    <x v="135"/>
    <m/>
    <n v="1270000"/>
    <n v="1592500"/>
  </r>
  <r>
    <x v="3"/>
    <x v="135"/>
    <m/>
    <n v="1275000"/>
    <n v="1338600"/>
  </r>
  <r>
    <x v="2"/>
    <x v="136"/>
    <m/>
    <n v="1280000"/>
    <n v="18605000"/>
  </r>
  <r>
    <x v="5"/>
    <x v="136"/>
    <m/>
    <n v="1285000"/>
    <n v="1460000"/>
  </r>
  <r>
    <x v="2"/>
    <x v="137"/>
    <m/>
    <n v="1290000"/>
    <n v="17315000"/>
  </r>
  <r>
    <x v="5"/>
    <x v="134"/>
    <n v="1300000"/>
    <m/>
    <n v="2760000"/>
  </r>
  <r>
    <x v="1"/>
    <x v="137"/>
    <n v="1305000"/>
    <m/>
    <n v="9700000"/>
  </r>
  <r>
    <x v="4"/>
    <x v="138"/>
    <n v="1310000"/>
    <m/>
    <n v="18147500"/>
  </r>
  <r>
    <x v="1"/>
    <x v="138"/>
    <n v="1315000"/>
    <m/>
    <n v="11015000"/>
  </r>
  <r>
    <x v="4"/>
    <x v="139"/>
    <n v="1320000"/>
    <m/>
    <n v="19467500"/>
  </r>
  <r>
    <x v="2"/>
    <x v="136"/>
    <n v="1325000"/>
    <m/>
    <n v="18640000"/>
  </r>
  <r>
    <x v="5"/>
    <x v="136"/>
    <m/>
    <n v="1295000"/>
    <n v="1465000"/>
  </r>
  <r>
    <x v="2"/>
    <x v="137"/>
    <m/>
    <n v="1300000"/>
    <n v="17340000"/>
  </r>
  <r>
    <x v="5"/>
    <x v="137"/>
    <m/>
    <n v="1305000"/>
    <n v="160000"/>
  </r>
  <r>
    <x v="0"/>
    <x v="140"/>
    <m/>
    <n v="1310000"/>
    <n v="282500"/>
  </r>
  <r>
    <x v="3"/>
    <x v="140"/>
    <m/>
    <n v="1315000"/>
    <n v="23600"/>
  </r>
  <r>
    <x v="0"/>
    <x v="141"/>
    <n v="10000000"/>
    <m/>
    <n v="10282500"/>
  </r>
  <r>
    <x v="3"/>
    <x v="139"/>
    <n v="1330000"/>
    <m/>
    <n v="1353600"/>
  </r>
  <r>
    <x v="2"/>
    <x v="139"/>
    <n v="1335000"/>
    <m/>
    <n v="18675000"/>
  </r>
  <r>
    <x v="5"/>
    <x v="142"/>
    <n v="1340000"/>
    <m/>
    <n v="1500000"/>
  </r>
  <r>
    <x v="2"/>
    <x v="142"/>
    <n v="1345000"/>
    <m/>
    <n v="20020000"/>
  </r>
  <r>
    <x v="5"/>
    <x v="140"/>
    <n v="1350000"/>
    <m/>
    <n v="2850000"/>
  </r>
  <r>
    <x v="2"/>
    <x v="138"/>
    <n v="1355000"/>
    <m/>
    <n v="21375000"/>
  </r>
  <r>
    <x v="5"/>
    <x v="138"/>
    <m/>
    <n v="1325000"/>
    <n v="1525000"/>
  </r>
  <r>
    <x v="2"/>
    <x v="139"/>
    <m/>
    <n v="1330000"/>
    <n v="20045000"/>
  </r>
  <r>
    <x v="5"/>
    <x v="139"/>
    <m/>
    <n v="1335000"/>
    <n v="190000"/>
  </r>
  <r>
    <x v="1"/>
    <x v="143"/>
    <m/>
    <n v="1340000"/>
    <n v="9675000"/>
  </r>
  <r>
    <x v="4"/>
    <x v="143"/>
    <m/>
    <n v="1345000"/>
    <n v="18122500"/>
  </r>
  <r>
    <x v="1"/>
    <x v="144"/>
    <m/>
    <n v="1350000"/>
    <n v="8325000"/>
  </r>
  <r>
    <x v="4"/>
    <x v="140"/>
    <n v="1360000"/>
    <m/>
    <n v="19482500"/>
  </r>
  <r>
    <x v="2"/>
    <x v="140"/>
    <n v="1365000"/>
    <m/>
    <n v="21410000"/>
  </r>
  <r>
    <x v="5"/>
    <x v="141"/>
    <n v="1370000"/>
    <m/>
    <n v="1560000"/>
  </r>
  <r>
    <x v="2"/>
    <x v="141"/>
    <n v="1375000"/>
    <m/>
    <n v="22785000"/>
  </r>
  <r>
    <x v="5"/>
    <x v="143"/>
    <n v="1380000"/>
    <m/>
    <n v="2940000"/>
  </r>
  <r>
    <x v="0"/>
    <x v="143"/>
    <n v="1385000"/>
    <m/>
    <n v="11667500"/>
  </r>
  <r>
    <x v="0"/>
    <x v="144"/>
    <m/>
    <n v="1360000"/>
    <n v="10307500"/>
  </r>
  <r>
    <x v="2"/>
    <x v="145"/>
    <m/>
    <n v="1370000"/>
    <n v="21415000"/>
  </r>
  <r>
    <x v="5"/>
    <x v="145"/>
    <m/>
    <n v="1375000"/>
    <n v="1565000"/>
  </r>
  <r>
    <x v="2"/>
    <x v="146"/>
    <m/>
    <n v="1380000"/>
    <n v="20035000"/>
  </r>
  <r>
    <x v="5"/>
    <x v="143"/>
    <n v="1390000"/>
    <m/>
    <n v="2955000"/>
  </r>
  <r>
    <x v="1"/>
    <x v="143"/>
    <n v="1395000"/>
    <m/>
    <n v="9720000"/>
  </r>
  <r>
    <x v="4"/>
    <x v="147"/>
    <n v="1400000"/>
    <m/>
    <n v="20882500"/>
  </r>
  <r>
    <x v="1"/>
    <x v="147"/>
    <n v="1405000"/>
    <m/>
    <n v="11125000"/>
  </r>
  <r>
    <x v="4"/>
    <x v="148"/>
    <n v="1410000"/>
    <m/>
    <n v="22292500"/>
  </r>
  <r>
    <x v="2"/>
    <x v="145"/>
    <n v="1415000"/>
    <m/>
    <n v="21450000"/>
  </r>
  <r>
    <x v="5"/>
    <x v="145"/>
    <m/>
    <n v="1385000"/>
    <n v="1570000"/>
  </r>
  <r>
    <x v="2"/>
    <x v="146"/>
    <m/>
    <n v="1390000"/>
    <n v="20060000"/>
  </r>
  <r>
    <x v="5"/>
    <x v="146"/>
    <m/>
    <n v="1395000"/>
    <n v="175000"/>
  </r>
  <r>
    <x v="0"/>
    <x v="149"/>
    <m/>
    <n v="1400000"/>
    <n v="8907500"/>
  </r>
  <r>
    <x v="0"/>
    <x v="150"/>
    <m/>
    <n v="1410000"/>
    <n v="7497500"/>
  </r>
  <r>
    <x v="2"/>
    <x v="150"/>
    <n v="1425000"/>
    <m/>
    <n v="21485000"/>
  </r>
  <r>
    <x v="5"/>
    <x v="151"/>
    <n v="1430000"/>
    <m/>
    <n v="1605000"/>
  </r>
  <r>
    <x v="2"/>
    <x v="151"/>
    <n v="1435000"/>
    <m/>
    <n v="22920000"/>
  </r>
  <r>
    <x v="5"/>
    <x v="149"/>
    <n v="1440000"/>
    <m/>
    <n v="3045000"/>
  </r>
  <r>
    <x v="2"/>
    <x v="147"/>
    <n v="1445000"/>
    <m/>
    <n v="24365000"/>
  </r>
  <r>
    <x v="5"/>
    <x v="147"/>
    <m/>
    <n v="1415000"/>
    <n v="1630000"/>
  </r>
  <r>
    <x v="2"/>
    <x v="148"/>
    <m/>
    <n v="1420000"/>
    <n v="22945000"/>
  </r>
  <r>
    <x v="5"/>
    <x v="148"/>
    <m/>
    <n v="1425000"/>
    <n v="205000"/>
  </r>
  <r>
    <x v="1"/>
    <x v="152"/>
    <m/>
    <n v="1430000"/>
    <n v="9695000"/>
  </r>
  <r>
    <x v="4"/>
    <x v="152"/>
    <m/>
    <n v="1435000"/>
    <n v="20857500"/>
  </r>
  <r>
    <x v="1"/>
    <x v="153"/>
    <m/>
    <n v="1440000"/>
    <n v="8255000"/>
  </r>
  <r>
    <x v="4"/>
    <x v="149"/>
    <n v="1450000"/>
    <m/>
    <n v="22307500"/>
  </r>
  <r>
    <x v="2"/>
    <x v="149"/>
    <n v="1455000"/>
    <m/>
    <n v="24400000"/>
  </r>
  <r>
    <x v="5"/>
    <x v="150"/>
    <n v="1460000"/>
    <m/>
    <n v="1665000"/>
  </r>
  <r>
    <x v="2"/>
    <x v="150"/>
    <n v="1465000"/>
    <m/>
    <n v="25865000"/>
  </r>
  <r>
    <x v="5"/>
    <x v="152"/>
    <n v="1470000"/>
    <m/>
    <n v="3135000"/>
  </r>
  <r>
    <x v="0"/>
    <x v="152"/>
    <n v="1475000"/>
    <m/>
    <n v="8972500"/>
  </r>
  <r>
    <x v="0"/>
    <x v="153"/>
    <m/>
    <n v="1450000"/>
    <n v="7522500"/>
  </r>
  <r>
    <x v="2"/>
    <x v="154"/>
    <m/>
    <n v="1460000"/>
    <n v="24405000"/>
  </r>
  <r>
    <x v="5"/>
    <x v="154"/>
    <m/>
    <n v="1465000"/>
    <n v="1670000"/>
  </r>
  <r>
    <x v="2"/>
    <x v="155"/>
    <m/>
    <n v="1470000"/>
    <n v="22935000"/>
  </r>
  <r>
    <x v="5"/>
    <x v="152"/>
    <n v="1480000"/>
    <m/>
    <n v="3150000"/>
  </r>
  <r>
    <x v="1"/>
    <x v="152"/>
    <n v="1485000"/>
    <m/>
    <n v="9740000"/>
  </r>
  <r>
    <x v="4"/>
    <x v="156"/>
    <n v="1490000"/>
    <m/>
    <n v="23797500"/>
  </r>
  <r>
    <x v="1"/>
    <x v="156"/>
    <n v="1495000"/>
    <m/>
    <n v="11235000"/>
  </r>
  <r>
    <x v="4"/>
    <x v="157"/>
    <n v="1500000"/>
    <m/>
    <n v="25297500"/>
  </r>
  <r>
    <x v="2"/>
    <x v="154"/>
    <n v="1505000"/>
    <m/>
    <n v="24440000"/>
  </r>
  <r>
    <x v="5"/>
    <x v="154"/>
    <m/>
    <n v="1475000"/>
    <n v="1675000"/>
  </r>
  <r>
    <x v="2"/>
    <x v="155"/>
    <m/>
    <n v="1480000"/>
    <n v="22960000"/>
  </r>
  <r>
    <x v="5"/>
    <x v="155"/>
    <m/>
    <n v="1485000"/>
    <n v="190000"/>
  </r>
  <r>
    <x v="0"/>
    <x v="158"/>
    <m/>
    <n v="1490000"/>
    <n v="6032500"/>
  </r>
  <r>
    <x v="0"/>
    <x v="159"/>
    <m/>
    <n v="1500000"/>
    <n v="4532500"/>
  </r>
  <r>
    <x v="2"/>
    <x v="159"/>
    <n v="1515000"/>
    <m/>
    <n v="24475000"/>
  </r>
  <r>
    <x v="5"/>
    <x v="160"/>
    <n v="1520000"/>
    <m/>
    <n v="1710000"/>
  </r>
  <r>
    <x v="2"/>
    <x v="160"/>
    <n v="1525000"/>
    <m/>
    <n v="26000000"/>
  </r>
  <r>
    <x v="5"/>
    <x v="158"/>
    <n v="1530000"/>
    <m/>
    <n v="3240000"/>
  </r>
  <r>
    <x v="2"/>
    <x v="156"/>
    <n v="1535000"/>
    <m/>
    <n v="27535000"/>
  </r>
  <r>
    <x v="5"/>
    <x v="156"/>
    <m/>
    <n v="1505000"/>
    <n v="1735000"/>
  </r>
  <r>
    <x v="2"/>
    <x v="157"/>
    <m/>
    <n v="1510000"/>
    <n v="26025000"/>
  </r>
  <r>
    <x v="5"/>
    <x v="157"/>
    <m/>
    <n v="1515000"/>
    <n v="220000"/>
  </r>
  <r>
    <x v="1"/>
    <x v="161"/>
    <m/>
    <n v="1520000"/>
    <n v="9715000"/>
  </r>
  <r>
    <x v="4"/>
    <x v="161"/>
    <m/>
    <n v="1525000"/>
    <n v="23772500"/>
  </r>
  <r>
    <x v="1"/>
    <x v="162"/>
    <m/>
    <n v="1530000"/>
    <n v="8185000"/>
  </r>
  <r>
    <x v="4"/>
    <x v="158"/>
    <n v="1540000"/>
    <m/>
    <n v="25312500"/>
  </r>
  <r>
    <x v="2"/>
    <x v="158"/>
    <n v="1545000"/>
    <m/>
    <n v="27570000"/>
  </r>
  <r>
    <x v="5"/>
    <x v="159"/>
    <n v="1550000"/>
    <m/>
    <n v="1770000"/>
  </r>
  <r>
    <x v="2"/>
    <x v="159"/>
    <n v="1555000"/>
    <m/>
    <n v="29125000"/>
  </r>
  <r>
    <x v="5"/>
    <x v="161"/>
    <n v="1560000"/>
    <m/>
    <n v="3330000"/>
  </r>
  <r>
    <x v="0"/>
    <x v="161"/>
    <n v="1565000"/>
    <m/>
    <n v="6097500"/>
  </r>
  <r>
    <x v="0"/>
    <x v="162"/>
    <m/>
    <n v="1540000"/>
    <n v="4557500"/>
  </r>
  <r>
    <x v="2"/>
    <x v="163"/>
    <m/>
    <n v="1550000"/>
    <n v="27575000"/>
  </r>
  <r>
    <x v="5"/>
    <x v="163"/>
    <m/>
    <n v="1555000"/>
    <n v="1775000"/>
  </r>
  <r>
    <x v="2"/>
    <x v="164"/>
    <m/>
    <n v="1560000"/>
    <n v="26015000"/>
  </r>
  <r>
    <x v="5"/>
    <x v="161"/>
    <n v="1570000"/>
    <m/>
    <n v="3345000"/>
  </r>
  <r>
    <x v="1"/>
    <x v="161"/>
    <n v="1575000"/>
    <m/>
    <n v="9760000"/>
  </r>
  <r>
    <x v="4"/>
    <x v="165"/>
    <n v="1580000"/>
    <m/>
    <n v="26892500"/>
  </r>
  <r>
    <x v="1"/>
    <x v="165"/>
    <n v="1585000"/>
    <m/>
    <n v="11345000"/>
  </r>
  <r>
    <x v="4"/>
    <x v="166"/>
    <n v="1590000"/>
    <m/>
    <n v="28482500"/>
  </r>
  <r>
    <x v="2"/>
    <x v="163"/>
    <n v="1595000"/>
    <m/>
    <n v="27610000"/>
  </r>
  <r>
    <x v="5"/>
    <x v="163"/>
    <m/>
    <n v="1565000"/>
    <n v="1780000"/>
  </r>
  <r>
    <x v="2"/>
    <x v="164"/>
    <m/>
    <n v="1570000"/>
    <n v="26040000"/>
  </r>
  <r>
    <x v="5"/>
    <x v="164"/>
    <m/>
    <n v="1575000"/>
    <n v="205000"/>
  </r>
  <r>
    <x v="0"/>
    <x v="167"/>
    <m/>
    <n v="1580000"/>
    <n v="2977500"/>
  </r>
  <r>
    <x v="0"/>
    <x v="168"/>
    <m/>
    <n v="1590000"/>
    <n v="1387500"/>
  </r>
  <r>
    <x v="2"/>
    <x v="168"/>
    <n v="1605000"/>
    <m/>
    <n v="27645000"/>
  </r>
  <r>
    <x v="5"/>
    <x v="169"/>
    <n v="1610000"/>
    <m/>
    <n v="1815000"/>
  </r>
  <r>
    <x v="2"/>
    <x v="169"/>
    <n v="1615000"/>
    <m/>
    <n v="29260000"/>
  </r>
  <r>
    <x v="5"/>
    <x v="167"/>
    <n v="1620000"/>
    <m/>
    <n v="3435000"/>
  </r>
  <r>
    <x v="2"/>
    <x v="165"/>
    <n v="1625000"/>
    <m/>
    <n v="30885000"/>
  </r>
  <r>
    <x v="5"/>
    <x v="165"/>
    <m/>
    <n v="1595000"/>
    <n v="1840000"/>
  </r>
  <r>
    <x v="2"/>
    <x v="166"/>
    <m/>
    <n v="1600000"/>
    <n v="29285000"/>
  </r>
  <r>
    <x v="5"/>
    <x v="166"/>
    <m/>
    <n v="1605000"/>
    <n v="235000"/>
  </r>
  <r>
    <x v="1"/>
    <x v="170"/>
    <m/>
    <n v="1610000"/>
    <n v="9735000"/>
  </r>
  <r>
    <x v="4"/>
    <x v="170"/>
    <m/>
    <n v="1615000"/>
    <n v="26867500"/>
  </r>
  <r>
    <x v="1"/>
    <x v="171"/>
    <m/>
    <n v="1620000"/>
    <n v="8115000"/>
  </r>
  <r>
    <x v="4"/>
    <x v="167"/>
    <n v="1630000"/>
    <m/>
    <n v="28497500"/>
  </r>
  <r>
    <x v="2"/>
    <x v="167"/>
    <n v="1635000"/>
    <m/>
    <n v="30920000"/>
  </r>
  <r>
    <x v="5"/>
    <x v="168"/>
    <n v="1640000"/>
    <m/>
    <n v="1875000"/>
  </r>
  <r>
    <x v="2"/>
    <x v="168"/>
    <n v="1645000"/>
    <m/>
    <n v="32565000"/>
  </r>
  <r>
    <x v="5"/>
    <x v="170"/>
    <n v="1650000"/>
    <m/>
    <n v="3525000"/>
  </r>
  <r>
    <x v="0"/>
    <x v="170"/>
    <n v="1655000"/>
    <m/>
    <n v="3042500"/>
  </r>
  <r>
    <x v="0"/>
    <x v="171"/>
    <m/>
    <n v="1630000"/>
    <n v="1412500"/>
  </r>
  <r>
    <x v="2"/>
    <x v="172"/>
    <m/>
    <n v="1640000"/>
    <n v="30925000"/>
  </r>
  <r>
    <x v="5"/>
    <x v="172"/>
    <m/>
    <n v="1645000"/>
    <n v="1880000"/>
  </r>
  <r>
    <x v="2"/>
    <x v="173"/>
    <m/>
    <n v="1650000"/>
    <n v="29275000"/>
  </r>
  <r>
    <x v="5"/>
    <x v="170"/>
    <n v="1660000"/>
    <m/>
    <n v="3540000"/>
  </r>
  <r>
    <x v="1"/>
    <x v="170"/>
    <n v="1665000"/>
    <m/>
    <n v="9780000"/>
  </r>
  <r>
    <x v="4"/>
    <x v="174"/>
    <n v="1670000"/>
    <m/>
    <n v="30167500"/>
  </r>
  <r>
    <x v="1"/>
    <x v="174"/>
    <n v="1675000"/>
    <m/>
    <n v="11455000"/>
  </r>
  <r>
    <x v="4"/>
    <x v="175"/>
    <n v="1680000"/>
    <m/>
    <n v="31847500"/>
  </r>
  <r>
    <x v="2"/>
    <x v="172"/>
    <n v="1685000"/>
    <m/>
    <n v="30960000"/>
  </r>
  <r>
    <x v="5"/>
    <x v="172"/>
    <m/>
    <n v="1655000"/>
    <n v="1885000"/>
  </r>
  <r>
    <x v="2"/>
    <x v="173"/>
    <m/>
    <n v="1660000"/>
    <n v="29300000"/>
  </r>
  <r>
    <x v="5"/>
    <x v="173"/>
    <m/>
    <n v="1665000"/>
    <n v="220000"/>
  </r>
  <r>
    <x v="5"/>
    <x v="176"/>
    <n v="1700000"/>
    <m/>
    <n v="1920000"/>
  </r>
  <r>
    <x v="2"/>
    <x v="176"/>
    <n v="1705000"/>
    <m/>
    <n v="31005000"/>
  </r>
  <r>
    <x v="5"/>
    <x v="177"/>
    <n v="1710000"/>
    <m/>
    <n v="3630000"/>
  </r>
  <r>
    <x v="2"/>
    <x v="174"/>
    <n v="1715000"/>
    <m/>
    <n v="32720000"/>
  </r>
  <r>
    <x v="5"/>
    <x v="174"/>
    <m/>
    <n v="1685000"/>
    <n v="1945000"/>
  </r>
  <r>
    <x v="2"/>
    <x v="175"/>
    <m/>
    <n v="1690000"/>
    <n v="31030000"/>
  </r>
  <r>
    <x v="5"/>
    <x v="175"/>
    <m/>
    <n v="1695000"/>
    <n v="250000"/>
  </r>
  <r>
    <x v="1"/>
    <x v="178"/>
    <m/>
    <n v="1700000"/>
    <n v="9755000"/>
  </r>
  <r>
    <x v="4"/>
    <x v="178"/>
    <m/>
    <n v="1705000"/>
    <n v="30142500"/>
  </r>
  <r>
    <x v="1"/>
    <x v="179"/>
    <m/>
    <n v="1710000"/>
    <n v="8045000"/>
  </r>
  <r>
    <x v="4"/>
    <x v="177"/>
    <n v="1720000"/>
    <m/>
    <n v="31862500"/>
  </r>
  <r>
    <x v="2"/>
    <x v="177"/>
    <n v="1725000"/>
    <m/>
    <n v="32755000"/>
  </r>
  <r>
    <x v="5"/>
    <x v="180"/>
    <n v="1730000"/>
    <m/>
    <n v="1980000"/>
  </r>
  <r>
    <x v="2"/>
    <x v="180"/>
    <n v="1735000"/>
    <m/>
    <n v="34490000"/>
  </r>
  <r>
    <x v="5"/>
    <x v="178"/>
    <n v="1740000"/>
    <m/>
    <n v="3720000"/>
  </r>
  <r>
    <x v="2"/>
    <x v="181"/>
    <m/>
    <n v="1730000"/>
    <n v="32760000"/>
  </r>
  <r>
    <x v="5"/>
    <x v="181"/>
    <m/>
    <n v="1735000"/>
    <n v="1985000"/>
  </r>
  <r>
    <x v="2"/>
    <x v="182"/>
    <m/>
    <n v="1740000"/>
    <n v="31020000"/>
  </r>
  <r>
    <x v="5"/>
    <x v="178"/>
    <n v="1750000"/>
    <m/>
    <n v="3735000"/>
  </r>
  <r>
    <x v="1"/>
    <x v="178"/>
    <n v="1755000"/>
    <m/>
    <n v="9800000"/>
  </r>
  <r>
    <x v="4"/>
    <x v="183"/>
    <n v="1770000"/>
    <m/>
    <n v="33632500"/>
  </r>
  <r>
    <x v="5"/>
    <x v="184"/>
    <n v="1800000"/>
    <m/>
    <n v="5535000"/>
  </r>
  <r>
    <x v="1"/>
    <x v="185"/>
    <m/>
    <n v="1800000"/>
    <n v="8000000"/>
  </r>
  <r>
    <x v="4"/>
    <x v="185"/>
    <n v="1810000"/>
    <m/>
    <n v="35442500"/>
  </r>
  <r>
    <x v="5"/>
    <x v="186"/>
    <n v="1830000"/>
    <m/>
    <n v="7365000"/>
  </r>
  <r>
    <x v="2"/>
    <x v="186"/>
    <m/>
    <n v="1820000"/>
    <n v="29200000"/>
  </r>
  <r>
    <x v="2"/>
    <x v="187"/>
    <m/>
    <n v="1830000"/>
    <n v="27370000"/>
  </r>
  <r>
    <x v="5"/>
    <x v="187"/>
    <n v="1840000"/>
    <m/>
    <n v="920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5" minRefreshableVersion="3" useAutoFormatting="1" itemPrintTitles="1" createdVersion="5" indent="0" outline="1" outlineData="1" multipleFieldFilters="0">
  <location ref="A3:D63" firstHeaderRow="0" firstDataRow="1" firstDataCol="1" rowPageCount="1" colPageCount="1"/>
  <pivotFields count="5">
    <pivotField axis="axisPage" multipleItemSelectionAllowed="1" showAll="0">
      <items count="7">
        <item h="1" x="4"/>
        <item h="1" x="0"/>
        <item x="3"/>
        <item h="1" x="5"/>
        <item h="1" x="1"/>
        <item h="1" x="2"/>
        <item t="default"/>
      </items>
    </pivotField>
    <pivotField axis="axisRow" numFmtId="14" showAll="0">
      <items count="1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1"/>
        <item x="19"/>
        <item x="20"/>
        <item x="22"/>
        <item x="25"/>
        <item x="23"/>
        <item x="24"/>
        <item x="26"/>
        <item x="29"/>
        <item x="27"/>
        <item x="28"/>
        <item x="30"/>
        <item x="33"/>
        <item x="31"/>
        <item x="32"/>
        <item x="34"/>
        <item x="37"/>
        <item x="35"/>
        <item x="36"/>
        <item x="38"/>
        <item x="41"/>
        <item x="39"/>
        <item x="40"/>
        <item x="45"/>
        <item x="42"/>
        <item x="43"/>
        <item x="44"/>
        <item x="48"/>
        <item x="46"/>
        <item x="47"/>
        <item x="49"/>
        <item x="50"/>
        <item x="52"/>
        <item x="53"/>
        <item x="51"/>
        <item x="54"/>
        <item x="55"/>
        <item x="56"/>
        <item x="57"/>
        <item x="58"/>
        <item x="60"/>
        <item x="59"/>
        <item x="63"/>
        <item x="61"/>
        <item x="62"/>
        <item x="64"/>
        <item x="65"/>
        <item x="66"/>
        <item x="67"/>
        <item x="70"/>
        <item x="68"/>
        <item x="69"/>
        <item x="71"/>
        <item x="72"/>
        <item x="73"/>
        <item x="74"/>
        <item x="75"/>
        <item x="76"/>
        <item x="79"/>
        <item x="77"/>
        <item x="78"/>
        <item x="80"/>
        <item x="81"/>
        <item x="82"/>
        <item x="83"/>
        <item x="84"/>
        <item x="85"/>
        <item x="88"/>
        <item x="86"/>
        <item x="87"/>
        <item x="89"/>
        <item x="90"/>
        <item x="91"/>
        <item x="92"/>
        <item x="93"/>
        <item x="94"/>
        <item x="97"/>
        <item x="95"/>
        <item x="96"/>
        <item x="98"/>
        <item x="99"/>
        <item x="100"/>
        <item x="101"/>
        <item x="102"/>
        <item x="103"/>
        <item x="106"/>
        <item x="104"/>
        <item x="105"/>
        <item x="107"/>
        <item x="108"/>
        <item x="109"/>
        <item x="110"/>
        <item x="111"/>
        <item x="112"/>
        <item x="115"/>
        <item x="113"/>
        <item x="114"/>
        <item x="116"/>
        <item x="117"/>
        <item x="118"/>
        <item x="119"/>
        <item x="120"/>
        <item x="121"/>
        <item x="124"/>
        <item x="122"/>
        <item x="123"/>
        <item x="125"/>
        <item x="126"/>
        <item x="127"/>
        <item x="128"/>
        <item x="129"/>
        <item x="130"/>
        <item x="133"/>
        <item x="131"/>
        <item x="132"/>
        <item x="134"/>
        <item x="135"/>
        <item x="136"/>
        <item x="137"/>
        <item x="138"/>
        <item x="139"/>
        <item x="142"/>
        <item x="140"/>
        <item x="141"/>
        <item x="143"/>
        <item x="144"/>
        <item x="145"/>
        <item x="146"/>
        <item x="147"/>
        <item x="148"/>
        <item x="151"/>
        <item x="149"/>
        <item x="150"/>
        <item x="152"/>
        <item x="153"/>
        <item x="154"/>
        <item x="155"/>
        <item x="156"/>
        <item x="157"/>
        <item x="160"/>
        <item x="158"/>
        <item x="159"/>
        <item x="161"/>
        <item x="162"/>
        <item x="163"/>
        <item x="164"/>
        <item x="165"/>
        <item x="166"/>
        <item x="169"/>
        <item x="167"/>
        <item x="168"/>
        <item x="170"/>
        <item x="171"/>
        <item x="172"/>
        <item x="173"/>
        <item x="174"/>
        <item x="175"/>
        <item x="176"/>
        <item x="177"/>
        <item x="180"/>
        <item x="178"/>
        <item x="179"/>
        <item x="181"/>
        <item x="182"/>
        <item x="183"/>
        <item x="184"/>
        <item x="186"/>
        <item x="185"/>
        <item x="187"/>
        <item t="default"/>
      </items>
    </pivotField>
    <pivotField dataField="1" showAll="0"/>
    <pivotField dataField="1" showAll="0"/>
    <pivotField dataField="1" numFmtId="3" showAll="0"/>
  </pivotFields>
  <rowFields count="1">
    <field x="1"/>
  </rowFields>
  <rowItems count="60">
    <i>
      <x/>
    </i>
    <i>
      <x v="23"/>
    </i>
    <i>
      <x v="24"/>
    </i>
    <i>
      <x v="25"/>
    </i>
    <i>
      <x v="27"/>
    </i>
    <i>
      <x v="28"/>
    </i>
    <i>
      <x v="29"/>
    </i>
    <i>
      <x v="31"/>
    </i>
    <i>
      <x v="32"/>
    </i>
    <i>
      <x v="33"/>
    </i>
    <i>
      <x v="35"/>
    </i>
    <i>
      <x v="36"/>
    </i>
    <i>
      <x v="37"/>
    </i>
    <i>
      <x v="39"/>
    </i>
    <i>
      <x v="40"/>
    </i>
    <i>
      <x v="41"/>
    </i>
    <i>
      <x v="44"/>
    </i>
    <i>
      <x v="45"/>
    </i>
    <i>
      <x v="46"/>
    </i>
    <i>
      <x v="53"/>
    </i>
    <i>
      <x v="54"/>
    </i>
    <i>
      <x v="58"/>
    </i>
    <i>
      <x v="60"/>
    </i>
    <i>
      <x v="62"/>
    </i>
    <i>
      <x v="63"/>
    </i>
    <i>
      <x v="67"/>
    </i>
    <i>
      <x v="69"/>
    </i>
    <i>
      <x v="71"/>
    </i>
    <i>
      <x v="72"/>
    </i>
    <i>
      <x v="76"/>
    </i>
    <i>
      <x v="78"/>
    </i>
    <i>
      <x v="80"/>
    </i>
    <i>
      <x v="81"/>
    </i>
    <i>
      <x v="85"/>
    </i>
    <i>
      <x v="87"/>
    </i>
    <i>
      <x v="89"/>
    </i>
    <i>
      <x v="90"/>
    </i>
    <i>
      <x v="94"/>
    </i>
    <i>
      <x v="96"/>
    </i>
    <i>
      <x v="98"/>
    </i>
    <i>
      <x v="99"/>
    </i>
    <i>
      <x v="103"/>
    </i>
    <i>
      <x v="105"/>
    </i>
    <i>
      <x v="107"/>
    </i>
    <i>
      <x v="108"/>
    </i>
    <i>
      <x v="112"/>
    </i>
    <i>
      <x v="114"/>
    </i>
    <i>
      <x v="116"/>
    </i>
    <i>
      <x v="117"/>
    </i>
    <i>
      <x v="121"/>
    </i>
    <i>
      <x v="123"/>
    </i>
    <i>
      <x v="125"/>
    </i>
    <i>
      <x v="126"/>
    </i>
    <i>
      <x v="130"/>
    </i>
    <i>
      <x v="132"/>
    </i>
    <i>
      <x v="134"/>
    </i>
    <i>
      <x v="135"/>
    </i>
    <i>
      <x v="139"/>
    </i>
    <i>
      <x v="14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-1"/>
  </pageFields>
  <dataFields count="3">
    <dataField name="مجموع من المبيعات" fld="2" baseField="0" baseItem="0"/>
    <dataField name="مجموع من المقبوضات" fld="3" baseField="0" baseItem="0"/>
    <dataField name="مجموع من الرصيد 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6"/>
  <sheetViews>
    <sheetView rightToLeft="1" workbookViewId="0">
      <selection activeCell="A12" sqref="A12"/>
    </sheetView>
  </sheetViews>
  <sheetFormatPr defaultRowHeight="14.25" x14ac:dyDescent="0.2"/>
  <cols>
    <col min="1" max="1" width="12.375" bestFit="1" customWidth="1"/>
  </cols>
  <sheetData>
    <row r="1" spans="1:1" x14ac:dyDescent="0.2">
      <c r="A1" t="s">
        <v>5</v>
      </c>
    </row>
    <row r="2" spans="1:1" x14ac:dyDescent="0.2">
      <c r="A2" t="s">
        <v>6</v>
      </c>
    </row>
    <row r="3" spans="1:1" x14ac:dyDescent="0.2">
      <c r="A3" t="s">
        <v>7</v>
      </c>
    </row>
    <row r="4" spans="1:1" x14ac:dyDescent="0.2">
      <c r="A4" t="s">
        <v>8</v>
      </c>
    </row>
    <row r="5" spans="1:1" x14ac:dyDescent="0.2">
      <c r="A5" t="s">
        <v>9</v>
      </c>
    </row>
    <row r="6" spans="1:1" x14ac:dyDescent="0.2">
      <c r="A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L684"/>
  <sheetViews>
    <sheetView rightToLeft="1" tabSelected="1" zoomScale="145" zoomScaleNormal="145" workbookViewId="0">
      <selection activeCell="A12" sqref="A12"/>
    </sheetView>
  </sheetViews>
  <sheetFormatPr defaultRowHeight="14.25" x14ac:dyDescent="0.2"/>
  <cols>
    <col min="1" max="1" width="12.25" bestFit="1" customWidth="1"/>
    <col min="2" max="2" width="10.375" bestFit="1" customWidth="1"/>
    <col min="3" max="3" width="9.875" bestFit="1" customWidth="1"/>
    <col min="4" max="4" width="8.875" bestFit="1" customWidth="1"/>
    <col min="5" max="5" width="9.875" bestFit="1" customWidth="1"/>
    <col min="7" max="7" width="12.625" customWidth="1"/>
    <col min="8" max="8" width="10.125" bestFit="1" customWidth="1"/>
    <col min="9" max="9" width="12.375" bestFit="1" customWidth="1"/>
  </cols>
  <sheetData>
    <row r="1" spans="1:12" ht="15" x14ac:dyDescent="0.2">
      <c r="A1" s="4" t="s">
        <v>1</v>
      </c>
      <c r="B1" s="4" t="s">
        <v>0</v>
      </c>
      <c r="C1" s="4" t="s">
        <v>2</v>
      </c>
      <c r="D1" s="4" t="s">
        <v>3</v>
      </c>
      <c r="E1" s="4" t="s">
        <v>4</v>
      </c>
      <c r="G1" s="4" t="s">
        <v>1</v>
      </c>
      <c r="H1" s="4" t="s">
        <v>0</v>
      </c>
      <c r="I1" s="4" t="s">
        <v>2</v>
      </c>
      <c r="J1" s="4" t="s">
        <v>3</v>
      </c>
      <c r="K1" s="4" t="s">
        <v>4</v>
      </c>
    </row>
    <row r="2" spans="1:12" ht="15" x14ac:dyDescent="0.25">
      <c r="A2" s="1" t="s">
        <v>5</v>
      </c>
      <c r="B2" s="2">
        <v>41640</v>
      </c>
      <c r="C2" s="3">
        <v>10000</v>
      </c>
      <c r="D2" s="3"/>
      <c r="E2" s="3">
        <f>SUMPRODUCT($C$2:C2-$D$2:D2,--($A$2:A2=A2))</f>
        <v>10000</v>
      </c>
      <c r="G2" s="1" t="str">
        <f>INDEX($A$2:$E$684,ROW(A1),COLUMN(A1))</f>
        <v>شرف الدين نصري</v>
      </c>
      <c r="H2" s="2">
        <f t="shared" ref="H2:K2" si="0">INDEX($A$2:$E$684,ROW(B1),COLUMN(B1))</f>
        <v>41640</v>
      </c>
      <c r="I2" s="3">
        <f t="shared" si="0"/>
        <v>10000</v>
      </c>
      <c r="J2" s="3">
        <f t="shared" si="0"/>
        <v>0</v>
      </c>
      <c r="K2" s="3">
        <f t="shared" si="0"/>
        <v>10000</v>
      </c>
    </row>
    <row r="3" spans="1:12" ht="15" x14ac:dyDescent="0.25">
      <c r="A3" s="1" t="s">
        <v>6</v>
      </c>
      <c r="B3" s="2">
        <v>41640</v>
      </c>
      <c r="C3" s="3">
        <v>15000</v>
      </c>
      <c r="D3" s="3"/>
      <c r="E3" s="3">
        <f>SUMPRODUCT($C$2:C3-$D$2:D3,--($A$2:A3=A3))</f>
        <v>15000</v>
      </c>
      <c r="G3" s="1" t="str">
        <f>INDEX($A$2:$E$684,ROW(A2),COLUMN(A2))</f>
        <v>محمد أيهم حامد</v>
      </c>
      <c r="H3" s="2">
        <f>INDEX($A$2:$E$684,ROW(B2),COLUMN(B2))</f>
        <v>41640</v>
      </c>
      <c r="I3" s="3">
        <f t="shared" ref="I3:I7" si="1">INDEX($A$2:$E$684,ROW(C2),COLUMN(C2))</f>
        <v>15000</v>
      </c>
      <c r="J3" s="3">
        <f t="shared" ref="J3:J7" si="2">INDEX($A$2:$E$684,ROW(D2),COLUMN(D2))</f>
        <v>0</v>
      </c>
      <c r="K3" s="3">
        <f t="shared" ref="K3:K7" si="3">INDEX($A$2:$E$684,ROW(E2),COLUMN(E2))</f>
        <v>15000</v>
      </c>
    </row>
    <row r="4" spans="1:12" ht="15" x14ac:dyDescent="0.25">
      <c r="A4" s="1" t="s">
        <v>7</v>
      </c>
      <c r="B4" s="2">
        <v>41640</v>
      </c>
      <c r="C4" s="3">
        <v>20000</v>
      </c>
      <c r="D4" s="3"/>
      <c r="E4" s="3">
        <f>SUMPRODUCT($C$2:C4-$D$2:D4,--($A$2:A4=A4))</f>
        <v>20000</v>
      </c>
      <c r="G4" s="1" t="str">
        <f t="shared" ref="G4:G7" si="4">INDEX($A$2:$E$684,ROW(A3),COLUMN(A3))</f>
        <v>نور الدين محمد</v>
      </c>
      <c r="H4" s="2">
        <f t="shared" ref="H4:H7" si="5">INDEX($A$2:$E$684,ROW(B3),COLUMN(B3))</f>
        <v>41640</v>
      </c>
      <c r="I4" s="3">
        <f t="shared" si="1"/>
        <v>20000</v>
      </c>
      <c r="J4" s="3">
        <f t="shared" si="2"/>
        <v>0</v>
      </c>
      <c r="K4" s="3">
        <f t="shared" si="3"/>
        <v>20000</v>
      </c>
    </row>
    <row r="5" spans="1:12" ht="15" x14ac:dyDescent="0.25">
      <c r="A5" s="1" t="s">
        <v>8</v>
      </c>
      <c r="B5" s="2">
        <v>41640</v>
      </c>
      <c r="C5" s="3">
        <v>25000</v>
      </c>
      <c r="D5" s="3"/>
      <c r="E5" s="3">
        <f>SUMPRODUCT($C$2:C5-$D$2:D5,--($A$2:A5=A5))</f>
        <v>25000</v>
      </c>
      <c r="G5" s="1" t="str">
        <f t="shared" si="4"/>
        <v>عصام عبد الجليل</v>
      </c>
      <c r="H5" s="2">
        <f t="shared" si="5"/>
        <v>41640</v>
      </c>
      <c r="I5" s="3">
        <f t="shared" si="1"/>
        <v>25000</v>
      </c>
      <c r="J5" s="3">
        <f t="shared" si="2"/>
        <v>0</v>
      </c>
      <c r="K5" s="3">
        <f t="shared" si="3"/>
        <v>25000</v>
      </c>
    </row>
    <row r="6" spans="1:12" ht="18" customHeight="1" x14ac:dyDescent="0.25">
      <c r="A6" s="1" t="s">
        <v>9</v>
      </c>
      <c r="B6" s="2">
        <v>41640</v>
      </c>
      <c r="C6" s="3">
        <v>30000</v>
      </c>
      <c r="D6" s="3"/>
      <c r="E6" s="3">
        <f>SUMPRODUCT($C$2:C6-$D$2:D6,--($A$2:A6=A6))</f>
        <v>30000</v>
      </c>
      <c r="G6" s="1" t="str">
        <f t="shared" si="4"/>
        <v>خالد حسن</v>
      </c>
      <c r="H6" s="2">
        <f t="shared" si="5"/>
        <v>41640</v>
      </c>
      <c r="I6" s="3">
        <f t="shared" si="1"/>
        <v>30000</v>
      </c>
      <c r="J6" s="3">
        <f t="shared" si="2"/>
        <v>0</v>
      </c>
      <c r="K6" s="3">
        <f t="shared" si="3"/>
        <v>30000</v>
      </c>
    </row>
    <row r="7" spans="1:12" ht="18" customHeight="1" x14ac:dyDescent="0.25">
      <c r="A7" s="1" t="s">
        <v>10</v>
      </c>
      <c r="B7" s="2">
        <v>41640</v>
      </c>
      <c r="C7" s="3">
        <v>35000</v>
      </c>
      <c r="D7" s="3"/>
      <c r="E7" s="3">
        <f>SUMPRODUCT($C$2:C7-$D$2:D7,--($A$2:A7=A7))</f>
        <v>35000</v>
      </c>
      <c r="G7" s="1" t="str">
        <f t="shared" si="4"/>
        <v>عمر مروان</v>
      </c>
      <c r="H7" s="2">
        <f t="shared" si="5"/>
        <v>41640</v>
      </c>
      <c r="I7" s="3">
        <f t="shared" si="1"/>
        <v>35000</v>
      </c>
      <c r="J7" s="3">
        <f t="shared" si="2"/>
        <v>0</v>
      </c>
      <c r="K7" s="3">
        <f t="shared" si="3"/>
        <v>35000</v>
      </c>
    </row>
    <row r="8" spans="1:12" ht="15" x14ac:dyDescent="0.25">
      <c r="A8" s="1" t="s">
        <v>5</v>
      </c>
      <c r="B8" s="2">
        <v>41640</v>
      </c>
      <c r="C8" s="3"/>
      <c r="D8" s="3">
        <v>5000</v>
      </c>
      <c r="E8" s="3">
        <f>SUMPRODUCT($C$2:C8-$D$2:D8,--($A$2:A8=A8))</f>
        <v>5000</v>
      </c>
    </row>
    <row r="9" spans="1:12" ht="15.75" thickBot="1" x14ac:dyDescent="0.3">
      <c r="A9" s="1" t="s">
        <v>6</v>
      </c>
      <c r="B9" s="2">
        <v>41640</v>
      </c>
      <c r="C9" s="3"/>
      <c r="D9" s="3">
        <v>10000</v>
      </c>
      <c r="E9" s="3">
        <f>SUMPRODUCT($C$2:C9-$D$2:D9,--($A$2:A9=A9))</f>
        <v>5000</v>
      </c>
    </row>
    <row r="10" spans="1:12" ht="18.75" thickBot="1" x14ac:dyDescent="0.3">
      <c r="A10" s="1" t="s">
        <v>7</v>
      </c>
      <c r="B10" s="2">
        <v>41640</v>
      </c>
      <c r="C10" s="3"/>
      <c r="D10" s="3">
        <v>15000</v>
      </c>
      <c r="E10" s="3">
        <f>SUMPRODUCT($C$2:C10-$D$2:D10,--($A$2:A10=A10))</f>
        <v>5000</v>
      </c>
      <c r="G10" s="24" t="s">
        <v>15</v>
      </c>
      <c r="H10" s="25"/>
      <c r="I10" s="25"/>
      <c r="J10" s="25"/>
      <c r="K10" s="25"/>
      <c r="L10" s="26"/>
    </row>
    <row r="11" spans="1:12" ht="15" x14ac:dyDescent="0.25">
      <c r="A11" s="1" t="s">
        <v>8</v>
      </c>
      <c r="B11" s="2">
        <v>41640</v>
      </c>
      <c r="C11" s="3"/>
      <c r="D11" s="3">
        <v>20000</v>
      </c>
      <c r="E11" s="3">
        <f>SUMPRODUCT($C$2:C11-$D$2:D11,--($A$2:A11=A11))</f>
        <v>5000</v>
      </c>
    </row>
    <row r="12" spans="1:12" ht="15" x14ac:dyDescent="0.25">
      <c r="A12" s="1" t="s">
        <v>9</v>
      </c>
      <c r="B12" s="2">
        <v>41640</v>
      </c>
      <c r="C12" s="3"/>
      <c r="D12" s="3">
        <v>25000</v>
      </c>
      <c r="E12" s="3">
        <f>SUMPRODUCT($C$2:C12-$D$2:D12,--($A$2:A12=A12))</f>
        <v>5000</v>
      </c>
    </row>
    <row r="13" spans="1:12" ht="15" x14ac:dyDescent="0.25">
      <c r="A13" s="1" t="s">
        <v>10</v>
      </c>
      <c r="B13" s="2">
        <v>41640</v>
      </c>
      <c r="C13" s="3"/>
      <c r="D13" s="3">
        <v>30000</v>
      </c>
      <c r="E13" s="3">
        <f>SUMPRODUCT($C$2:C13-$D$2:D13,--($A$2:A13=A13))</f>
        <v>5000</v>
      </c>
    </row>
    <row r="14" spans="1:12" ht="15" x14ac:dyDescent="0.25">
      <c r="A14" s="1" t="s">
        <v>7</v>
      </c>
      <c r="B14" s="2">
        <v>41642</v>
      </c>
      <c r="C14" s="3">
        <v>40000</v>
      </c>
      <c r="D14" s="3"/>
      <c r="E14" s="3">
        <f>SUMPRODUCT($C$2:C14-$D$2:D14,--($A$2:A14=A14))</f>
        <v>45000</v>
      </c>
    </row>
    <row r="15" spans="1:12" ht="15" x14ac:dyDescent="0.25">
      <c r="A15" s="1" t="s">
        <v>10</v>
      </c>
      <c r="B15" s="2">
        <v>41642</v>
      </c>
      <c r="C15" s="3">
        <v>45000</v>
      </c>
      <c r="D15" s="3"/>
      <c r="E15" s="3">
        <f>SUMPRODUCT($C$2:C15-$D$2:D15,--($A$2:A15=A15))</f>
        <v>50000</v>
      </c>
    </row>
    <row r="16" spans="1:12" ht="15" x14ac:dyDescent="0.25">
      <c r="A16" s="1" t="s">
        <v>7</v>
      </c>
      <c r="B16" s="2">
        <v>41642</v>
      </c>
      <c r="C16" s="3">
        <v>50000</v>
      </c>
      <c r="D16" s="3"/>
      <c r="E16" s="3">
        <f>SUMPRODUCT($C$2:C16-$D$2:D16,--($A$2:A16=A16))</f>
        <v>95000</v>
      </c>
    </row>
    <row r="17" spans="1:5" ht="15" x14ac:dyDescent="0.25">
      <c r="A17" s="1" t="s">
        <v>10</v>
      </c>
      <c r="B17" s="2">
        <v>41642</v>
      </c>
      <c r="C17" s="3">
        <v>55000</v>
      </c>
      <c r="D17" s="3"/>
      <c r="E17" s="3">
        <f>SUMPRODUCT($C$2:C17-$D$2:D17,--($A$2:A17=A17))</f>
        <v>105000</v>
      </c>
    </row>
    <row r="18" spans="1:5" ht="15" x14ac:dyDescent="0.25">
      <c r="A18" s="1" t="s">
        <v>6</v>
      </c>
      <c r="B18" s="2">
        <v>41643</v>
      </c>
      <c r="C18" s="3">
        <v>60000</v>
      </c>
      <c r="D18" s="3"/>
      <c r="E18" s="3">
        <f>SUMPRODUCT($C$2:C18-$D$2:D18,--($A$2:A18=A18))</f>
        <v>65000</v>
      </c>
    </row>
    <row r="19" spans="1:5" ht="15" x14ac:dyDescent="0.25">
      <c r="A19" s="1" t="s">
        <v>9</v>
      </c>
      <c r="B19" s="2">
        <v>41643</v>
      </c>
      <c r="C19" s="3">
        <v>65000</v>
      </c>
      <c r="D19" s="3"/>
      <c r="E19" s="3">
        <f>SUMPRODUCT($C$2:C19-$D$2:D19,--($A$2:A19=A19))</f>
        <v>70000</v>
      </c>
    </row>
    <row r="20" spans="1:5" ht="15" x14ac:dyDescent="0.25">
      <c r="A20" s="1" t="s">
        <v>6</v>
      </c>
      <c r="B20" s="2">
        <v>41643</v>
      </c>
      <c r="C20" s="3"/>
      <c r="D20" s="3">
        <v>35000</v>
      </c>
      <c r="E20" s="3">
        <f>SUMPRODUCT($C$2:C20-$D$2:D20,--($A$2:A20=A20))</f>
        <v>30000</v>
      </c>
    </row>
    <row r="21" spans="1:5" ht="15" x14ac:dyDescent="0.25">
      <c r="A21" s="1" t="s">
        <v>9</v>
      </c>
      <c r="B21" s="2">
        <v>41645</v>
      </c>
      <c r="C21" s="3"/>
      <c r="D21" s="3">
        <v>40000</v>
      </c>
      <c r="E21" s="3">
        <f>SUMPRODUCT($C$2:C21-$D$2:D21,--($A$2:A21=A21))</f>
        <v>30000</v>
      </c>
    </row>
    <row r="22" spans="1:5" ht="15" x14ac:dyDescent="0.25">
      <c r="A22" s="1" t="s">
        <v>6</v>
      </c>
      <c r="B22" s="2">
        <v>41645</v>
      </c>
      <c r="C22" s="3"/>
      <c r="D22" s="3">
        <v>20000</v>
      </c>
      <c r="E22" s="3">
        <f>SUMPRODUCT($C$2:C22-$D$2:D22,--($A$2:A22=A22))</f>
        <v>10000</v>
      </c>
    </row>
    <row r="23" spans="1:5" ht="15" x14ac:dyDescent="0.25">
      <c r="A23" s="1" t="s">
        <v>9</v>
      </c>
      <c r="B23" s="2">
        <v>41645</v>
      </c>
      <c r="C23" s="3"/>
      <c r="D23" s="3">
        <v>15000</v>
      </c>
      <c r="E23" s="3">
        <f>SUMPRODUCT($C$2:C23-$D$2:D23,--($A$2:A23=A23))</f>
        <v>15000</v>
      </c>
    </row>
    <row r="24" spans="1:5" ht="15" x14ac:dyDescent="0.25">
      <c r="A24" s="1" t="s">
        <v>6</v>
      </c>
      <c r="B24" s="2">
        <v>41645</v>
      </c>
      <c r="C24" s="3"/>
      <c r="D24" s="3">
        <v>5000</v>
      </c>
      <c r="E24" s="3">
        <f>SUMPRODUCT($C$2:C24-$D$2:D24,--($A$2:A24=A24))</f>
        <v>5000</v>
      </c>
    </row>
    <row r="25" spans="1:5" ht="15" x14ac:dyDescent="0.25">
      <c r="A25" s="1" t="s">
        <v>9</v>
      </c>
      <c r="B25" s="2">
        <v>41646</v>
      </c>
      <c r="C25" s="3"/>
      <c r="D25" s="3">
        <v>12500</v>
      </c>
      <c r="E25" s="3">
        <f>SUMPRODUCT($C$2:C25-$D$2:D25,--($A$2:A25=A25))</f>
        <v>2500</v>
      </c>
    </row>
    <row r="26" spans="1:5" ht="15" x14ac:dyDescent="0.25">
      <c r="A26" s="1" t="s">
        <v>6</v>
      </c>
      <c r="B26" s="2">
        <v>41646</v>
      </c>
      <c r="C26" s="3">
        <v>70000</v>
      </c>
      <c r="D26" s="3"/>
      <c r="E26" s="3">
        <f>SUMPRODUCT($C$2:C26-$D$2:D26,--($A$2:A26=A26))</f>
        <v>75000</v>
      </c>
    </row>
    <row r="27" spans="1:5" ht="15" x14ac:dyDescent="0.25">
      <c r="A27" s="1" t="s">
        <v>9</v>
      </c>
      <c r="B27" s="2">
        <v>41646</v>
      </c>
      <c r="C27" s="3">
        <v>75000</v>
      </c>
      <c r="D27" s="3"/>
      <c r="E27" s="3">
        <f>SUMPRODUCT($C$2:C27-$D$2:D27,--($A$2:A27=A27))</f>
        <v>77500</v>
      </c>
    </row>
    <row r="28" spans="1:5" ht="15" x14ac:dyDescent="0.25">
      <c r="A28" s="1" t="s">
        <v>6</v>
      </c>
      <c r="B28" s="2">
        <v>41648</v>
      </c>
      <c r="C28" s="3">
        <v>80000</v>
      </c>
      <c r="D28" s="3"/>
      <c r="E28" s="3">
        <f>SUMPRODUCT($C$2:C28-$D$2:D28,--($A$2:A28=A28))</f>
        <v>155000</v>
      </c>
    </row>
    <row r="29" spans="1:5" ht="15" x14ac:dyDescent="0.25">
      <c r="A29" s="1" t="s">
        <v>9</v>
      </c>
      <c r="B29" s="2">
        <v>41648</v>
      </c>
      <c r="C29" s="3">
        <v>85000</v>
      </c>
      <c r="D29" s="3"/>
      <c r="E29" s="3">
        <f>SUMPRODUCT($C$2:C29-$D$2:D29,--($A$2:A29=A29))</f>
        <v>162500</v>
      </c>
    </row>
    <row r="30" spans="1:5" ht="15" x14ac:dyDescent="0.25">
      <c r="A30" s="1" t="s">
        <v>6</v>
      </c>
      <c r="B30" s="2">
        <v>41648</v>
      </c>
      <c r="C30" s="3">
        <v>90000</v>
      </c>
      <c r="D30" s="3"/>
      <c r="E30" s="3">
        <f>SUMPRODUCT($C$2:C30-$D$2:D30,--($A$2:A30=A30))</f>
        <v>245000</v>
      </c>
    </row>
    <row r="31" spans="1:5" ht="15" x14ac:dyDescent="0.25">
      <c r="A31" s="1" t="s">
        <v>9</v>
      </c>
      <c r="B31" s="2">
        <v>41648</v>
      </c>
      <c r="C31" s="3">
        <v>95000</v>
      </c>
      <c r="D31" s="3"/>
      <c r="E31" s="3">
        <f>SUMPRODUCT($C$2:C31-$D$2:D31,--($A$2:A31=A31))</f>
        <v>257500</v>
      </c>
    </row>
    <row r="32" spans="1:5" ht="15" x14ac:dyDescent="0.25">
      <c r="A32" s="1" t="s">
        <v>6</v>
      </c>
      <c r="B32" s="2">
        <v>41649</v>
      </c>
      <c r="C32" s="3"/>
      <c r="D32" s="3">
        <v>65000</v>
      </c>
      <c r="E32" s="3">
        <f>SUMPRODUCT($C$2:C32-$D$2:D32,--($A$2:A32=A32))</f>
        <v>180000</v>
      </c>
    </row>
    <row r="33" spans="1:5" ht="15" x14ac:dyDescent="0.25">
      <c r="A33" s="1" t="s">
        <v>9</v>
      </c>
      <c r="B33" s="2">
        <v>41649</v>
      </c>
      <c r="C33" s="3"/>
      <c r="D33" s="3">
        <v>70000</v>
      </c>
      <c r="E33" s="3">
        <f>SUMPRODUCT($C$2:C33-$D$2:D33,--($A$2:A33=A33))</f>
        <v>187500</v>
      </c>
    </row>
    <row r="34" spans="1:5" ht="15" x14ac:dyDescent="0.25">
      <c r="A34" s="1" t="s">
        <v>6</v>
      </c>
      <c r="B34" s="2">
        <v>41649</v>
      </c>
      <c r="C34" s="3"/>
      <c r="D34" s="3">
        <v>75000</v>
      </c>
      <c r="E34" s="3">
        <f>SUMPRODUCT($C$2:C34-$D$2:D34,--($A$2:A34=A34))</f>
        <v>105000</v>
      </c>
    </row>
    <row r="35" spans="1:5" ht="15" x14ac:dyDescent="0.25">
      <c r="A35" s="1" t="s">
        <v>9</v>
      </c>
      <c r="B35" s="2">
        <v>41651</v>
      </c>
      <c r="C35" s="3"/>
      <c r="D35" s="3">
        <v>80000</v>
      </c>
      <c r="E35" s="3">
        <f>SUMPRODUCT($C$2:C35-$D$2:D35,--($A$2:A35=A35))</f>
        <v>107500</v>
      </c>
    </row>
    <row r="36" spans="1:5" ht="15" x14ac:dyDescent="0.25">
      <c r="A36" s="1" t="s">
        <v>6</v>
      </c>
      <c r="B36" s="2">
        <v>41651</v>
      </c>
      <c r="C36" s="3"/>
      <c r="D36" s="3">
        <v>85000</v>
      </c>
      <c r="E36" s="3">
        <f>SUMPRODUCT($C$2:C36-$D$2:D36,--($A$2:A36=A36))</f>
        <v>20000</v>
      </c>
    </row>
    <row r="37" spans="1:5" ht="15" x14ac:dyDescent="0.25">
      <c r="A37" s="1" t="s">
        <v>9</v>
      </c>
      <c r="B37" s="2">
        <v>41651</v>
      </c>
      <c r="C37" s="3"/>
      <c r="D37" s="3">
        <v>90000</v>
      </c>
      <c r="E37" s="3">
        <f>SUMPRODUCT($C$2:C37-$D$2:D37,--($A$2:A37=A37))</f>
        <v>17500</v>
      </c>
    </row>
    <row r="38" spans="1:5" ht="15" x14ac:dyDescent="0.25">
      <c r="A38" s="1" t="s">
        <v>6</v>
      </c>
      <c r="B38" s="2">
        <v>41651</v>
      </c>
      <c r="C38" s="3">
        <v>100000</v>
      </c>
      <c r="D38" s="3"/>
      <c r="E38" s="3">
        <f>SUMPRODUCT($C$2:C38-$D$2:D38,--($A$2:A38=A38))</f>
        <v>120000</v>
      </c>
    </row>
    <row r="39" spans="1:5" ht="15" x14ac:dyDescent="0.25">
      <c r="A39" s="1" t="s">
        <v>9</v>
      </c>
      <c r="B39" s="2">
        <v>41652</v>
      </c>
      <c r="C39" s="3">
        <v>105000</v>
      </c>
      <c r="D39" s="3"/>
      <c r="E39" s="3">
        <f>SUMPRODUCT($C$2:C39-$D$2:D39,--($A$2:A39=A39))</f>
        <v>122500</v>
      </c>
    </row>
    <row r="40" spans="1:5" ht="15" x14ac:dyDescent="0.25">
      <c r="A40" s="1" t="s">
        <v>6</v>
      </c>
      <c r="B40" s="2">
        <v>41652</v>
      </c>
      <c r="C40" s="3">
        <v>110000</v>
      </c>
      <c r="D40" s="3"/>
      <c r="E40" s="3">
        <f>SUMPRODUCT($C$2:C40-$D$2:D40,--($A$2:A40=A40))</f>
        <v>230000</v>
      </c>
    </row>
    <row r="41" spans="1:5" ht="15" x14ac:dyDescent="0.25">
      <c r="A41" s="1" t="s">
        <v>9</v>
      </c>
      <c r="B41" s="2">
        <v>41652</v>
      </c>
      <c r="C41" s="3">
        <v>115000</v>
      </c>
      <c r="D41" s="3"/>
      <c r="E41" s="3">
        <f>SUMPRODUCT($C$2:C41-$D$2:D41,--($A$2:A41=A41))</f>
        <v>237500</v>
      </c>
    </row>
    <row r="42" spans="1:5" ht="15" x14ac:dyDescent="0.25">
      <c r="A42" s="1" t="s">
        <v>6</v>
      </c>
      <c r="B42" s="2">
        <v>41654</v>
      </c>
      <c r="C42" s="3">
        <v>120000</v>
      </c>
      <c r="D42" s="3"/>
      <c r="E42" s="3">
        <f>SUMPRODUCT($C$2:C42-$D$2:D42,--($A$2:A42=A42))</f>
        <v>350000</v>
      </c>
    </row>
    <row r="43" spans="1:5" ht="15" x14ac:dyDescent="0.25">
      <c r="A43" s="1" t="s">
        <v>9</v>
      </c>
      <c r="B43" s="2">
        <v>41654</v>
      </c>
      <c r="C43" s="3">
        <v>125000</v>
      </c>
      <c r="D43" s="3"/>
      <c r="E43" s="3">
        <f>SUMPRODUCT($C$2:C43-$D$2:D43,--($A$2:A43=A43))</f>
        <v>362500</v>
      </c>
    </row>
    <row r="44" spans="1:5" ht="15" x14ac:dyDescent="0.25">
      <c r="A44" s="1" t="s">
        <v>6</v>
      </c>
      <c r="B44" s="2">
        <v>41654</v>
      </c>
      <c r="C44" s="3"/>
      <c r="D44" s="3">
        <v>95000</v>
      </c>
      <c r="E44" s="3">
        <f>SUMPRODUCT($C$2:C44-$D$2:D44,--($A$2:A44=A44))</f>
        <v>255000</v>
      </c>
    </row>
    <row r="45" spans="1:5" ht="15" x14ac:dyDescent="0.25">
      <c r="A45" s="1" t="s">
        <v>9</v>
      </c>
      <c r="B45" s="2">
        <v>41654</v>
      </c>
      <c r="C45" s="3"/>
      <c r="D45" s="3">
        <v>100000</v>
      </c>
      <c r="E45" s="3">
        <f>SUMPRODUCT($C$2:C45-$D$2:D45,--($A$2:A45=A45))</f>
        <v>262500</v>
      </c>
    </row>
    <row r="46" spans="1:5" ht="15" x14ac:dyDescent="0.25">
      <c r="A46" s="1" t="s">
        <v>6</v>
      </c>
      <c r="B46" s="2">
        <v>41655</v>
      </c>
      <c r="C46" s="3"/>
      <c r="D46" s="3">
        <v>105000</v>
      </c>
      <c r="E46" s="3">
        <f>SUMPRODUCT($C$2:C46-$D$2:D46,--($A$2:A46=A46))</f>
        <v>150000</v>
      </c>
    </row>
    <row r="47" spans="1:5" ht="15" x14ac:dyDescent="0.25">
      <c r="A47" s="1" t="s">
        <v>9</v>
      </c>
      <c r="B47" s="2">
        <v>41655</v>
      </c>
      <c r="C47" s="3"/>
      <c r="D47" s="3">
        <v>110000</v>
      </c>
      <c r="E47" s="3">
        <f>SUMPRODUCT($C$2:C47-$D$2:D47,--($A$2:A47=A47))</f>
        <v>152500</v>
      </c>
    </row>
    <row r="48" spans="1:5" ht="15" x14ac:dyDescent="0.25">
      <c r="A48" s="1" t="s">
        <v>6</v>
      </c>
      <c r="B48" s="2">
        <v>41655</v>
      </c>
      <c r="C48" s="3"/>
      <c r="D48" s="3">
        <v>115000</v>
      </c>
      <c r="E48" s="3">
        <f>SUMPRODUCT($C$2:C48-$D$2:D48,--($A$2:A48=A48))</f>
        <v>35000</v>
      </c>
    </row>
    <row r="49" spans="1:5" ht="15" x14ac:dyDescent="0.25">
      <c r="A49" s="1" t="s">
        <v>9</v>
      </c>
      <c r="B49" s="2">
        <v>41657</v>
      </c>
      <c r="C49" s="3"/>
      <c r="D49" s="3">
        <v>120000</v>
      </c>
      <c r="E49" s="3">
        <f>SUMPRODUCT($C$2:C49-$D$2:D49,--($A$2:A49=A49))</f>
        <v>32500</v>
      </c>
    </row>
    <row r="50" spans="1:5" ht="15" x14ac:dyDescent="0.25">
      <c r="A50" s="1" t="s">
        <v>6</v>
      </c>
      <c r="B50" s="2">
        <v>41657</v>
      </c>
      <c r="C50" s="3">
        <v>130000</v>
      </c>
      <c r="D50" s="3"/>
      <c r="E50" s="3">
        <f>SUMPRODUCT($C$2:C50-$D$2:D50,--($A$2:A50=A50))</f>
        <v>165000</v>
      </c>
    </row>
    <row r="51" spans="1:5" ht="15" x14ac:dyDescent="0.25">
      <c r="A51" s="1" t="s">
        <v>9</v>
      </c>
      <c r="B51" s="2">
        <v>41657</v>
      </c>
      <c r="C51" s="3">
        <v>135000</v>
      </c>
      <c r="D51" s="3"/>
      <c r="E51" s="3">
        <f>SUMPRODUCT($C$2:C51-$D$2:D51,--($A$2:A51=A51))</f>
        <v>167500</v>
      </c>
    </row>
    <row r="52" spans="1:5" ht="15" x14ac:dyDescent="0.25">
      <c r="A52" s="1" t="s">
        <v>6</v>
      </c>
      <c r="B52" s="2">
        <v>41657</v>
      </c>
      <c r="C52" s="3">
        <v>140000</v>
      </c>
      <c r="D52" s="3"/>
      <c r="E52" s="3">
        <f>SUMPRODUCT($C$2:C52-$D$2:D52,--($A$2:A52=A52))</f>
        <v>305000</v>
      </c>
    </row>
    <row r="53" spans="1:5" ht="15" x14ac:dyDescent="0.25">
      <c r="A53" s="1" t="s">
        <v>9</v>
      </c>
      <c r="B53" s="2">
        <v>41658</v>
      </c>
      <c r="C53" s="3">
        <v>145000</v>
      </c>
      <c r="D53" s="3"/>
      <c r="E53" s="3">
        <f>SUMPRODUCT($C$2:C53-$D$2:D53,--($A$2:A53=A53))</f>
        <v>312500</v>
      </c>
    </row>
    <row r="54" spans="1:5" ht="15" x14ac:dyDescent="0.25">
      <c r="A54" s="1" t="s">
        <v>6</v>
      </c>
      <c r="B54" s="2">
        <v>41658</v>
      </c>
      <c r="C54" s="3">
        <v>150000</v>
      </c>
      <c r="D54" s="3"/>
      <c r="E54" s="3">
        <f>SUMPRODUCT($C$2:C54-$D$2:D54,--($A$2:A54=A54))</f>
        <v>455000</v>
      </c>
    </row>
    <row r="55" spans="1:5" ht="15" x14ac:dyDescent="0.25">
      <c r="A55" s="1" t="s">
        <v>9</v>
      </c>
      <c r="B55" s="2">
        <v>41658</v>
      </c>
      <c r="C55" s="3">
        <v>155000</v>
      </c>
      <c r="D55" s="3"/>
      <c r="E55" s="3">
        <f>SUMPRODUCT($C$2:C55-$D$2:D55,--($A$2:A55=A55))</f>
        <v>467500</v>
      </c>
    </row>
    <row r="56" spans="1:5" ht="15" x14ac:dyDescent="0.25">
      <c r="A56" s="1" t="s">
        <v>6</v>
      </c>
      <c r="B56" s="2">
        <v>41660</v>
      </c>
      <c r="C56" s="3"/>
      <c r="D56" s="3">
        <v>125000</v>
      </c>
      <c r="E56" s="3">
        <f>SUMPRODUCT($C$2:C56-$D$2:D56,--($A$2:A56=A56))</f>
        <v>330000</v>
      </c>
    </row>
    <row r="57" spans="1:5" ht="15" x14ac:dyDescent="0.25">
      <c r="A57" s="1" t="s">
        <v>9</v>
      </c>
      <c r="B57" s="2">
        <v>41660</v>
      </c>
      <c r="C57" s="3"/>
      <c r="D57" s="3">
        <v>130000</v>
      </c>
      <c r="E57" s="3">
        <f>SUMPRODUCT($C$2:C57-$D$2:D57,--($A$2:A57=A57))</f>
        <v>337500</v>
      </c>
    </row>
    <row r="58" spans="1:5" ht="15" x14ac:dyDescent="0.25">
      <c r="A58" s="1" t="s">
        <v>6</v>
      </c>
      <c r="B58" s="2">
        <v>41660</v>
      </c>
      <c r="C58" s="3"/>
      <c r="D58" s="3">
        <v>135000</v>
      </c>
      <c r="E58" s="3">
        <f>SUMPRODUCT($C$2:C58-$D$2:D58,--($A$2:A58=A58))</f>
        <v>195000</v>
      </c>
    </row>
    <row r="59" spans="1:5" ht="15" x14ac:dyDescent="0.25">
      <c r="A59" s="1" t="s">
        <v>9</v>
      </c>
      <c r="B59" s="2">
        <v>41660</v>
      </c>
      <c r="C59" s="3"/>
      <c r="D59" s="3">
        <v>140000</v>
      </c>
      <c r="E59" s="3">
        <f>SUMPRODUCT($C$2:C59-$D$2:D59,--($A$2:A59=A59))</f>
        <v>197500</v>
      </c>
    </row>
    <row r="60" spans="1:5" ht="15" x14ac:dyDescent="0.25">
      <c r="A60" s="1" t="s">
        <v>6</v>
      </c>
      <c r="B60" s="2">
        <v>41661</v>
      </c>
      <c r="C60" s="3"/>
      <c r="D60" s="3">
        <v>145000</v>
      </c>
      <c r="E60" s="3">
        <f>SUMPRODUCT($C$2:C60-$D$2:D60,--($A$2:A60=A60))</f>
        <v>50000</v>
      </c>
    </row>
    <row r="61" spans="1:5" ht="15" x14ac:dyDescent="0.25">
      <c r="A61" s="1" t="s">
        <v>9</v>
      </c>
      <c r="B61" s="2">
        <v>41661</v>
      </c>
      <c r="C61" s="3"/>
      <c r="D61" s="3">
        <v>150000</v>
      </c>
      <c r="E61" s="3">
        <f>SUMPRODUCT($C$2:C61-$D$2:D61,--($A$2:A61=A61))</f>
        <v>47500</v>
      </c>
    </row>
    <row r="62" spans="1:5" ht="15" x14ac:dyDescent="0.25">
      <c r="A62" s="1" t="s">
        <v>6</v>
      </c>
      <c r="B62" s="2">
        <v>41661</v>
      </c>
      <c r="C62" s="3">
        <v>160000</v>
      </c>
      <c r="D62" s="3"/>
      <c r="E62" s="3">
        <f>SUMPRODUCT($C$2:C62-$D$2:D62,--($A$2:A62=A62))</f>
        <v>210000</v>
      </c>
    </row>
    <row r="63" spans="1:5" ht="15" x14ac:dyDescent="0.25">
      <c r="A63" s="1" t="s">
        <v>9</v>
      </c>
      <c r="B63" s="2">
        <v>41663</v>
      </c>
      <c r="C63" s="3">
        <v>165000</v>
      </c>
      <c r="D63" s="3"/>
      <c r="E63" s="3">
        <f>SUMPRODUCT($C$2:C63-$D$2:D63,--($A$2:A63=A63))</f>
        <v>212500</v>
      </c>
    </row>
    <row r="64" spans="1:5" ht="15" x14ac:dyDescent="0.25">
      <c r="A64" s="1" t="s">
        <v>6</v>
      </c>
      <c r="B64" s="2">
        <v>41663</v>
      </c>
      <c r="C64" s="3">
        <v>170000</v>
      </c>
      <c r="D64" s="3"/>
      <c r="E64" s="3">
        <f>SUMPRODUCT($C$2:C64-$D$2:D64,--($A$2:A64=A64))</f>
        <v>380000</v>
      </c>
    </row>
    <row r="65" spans="1:5" ht="15" x14ac:dyDescent="0.25">
      <c r="A65" s="1" t="s">
        <v>9</v>
      </c>
      <c r="B65" s="2">
        <v>41663</v>
      </c>
      <c r="C65" s="3">
        <v>175000</v>
      </c>
      <c r="D65" s="3"/>
      <c r="E65" s="3">
        <f>SUMPRODUCT($C$2:C65-$D$2:D65,--($A$2:A65=A65))</f>
        <v>387500</v>
      </c>
    </row>
    <row r="66" spans="1:5" ht="15" x14ac:dyDescent="0.25">
      <c r="A66" s="1" t="s">
        <v>6</v>
      </c>
      <c r="B66" s="2">
        <v>41663</v>
      </c>
      <c r="C66" s="3">
        <v>180000</v>
      </c>
      <c r="D66" s="3"/>
      <c r="E66" s="3">
        <f>SUMPRODUCT($C$2:C66-$D$2:D66,--($A$2:A66=A66))</f>
        <v>560000</v>
      </c>
    </row>
    <row r="67" spans="1:5" ht="15" x14ac:dyDescent="0.25">
      <c r="A67" s="1" t="s">
        <v>9</v>
      </c>
      <c r="B67" s="2">
        <v>41664</v>
      </c>
      <c r="C67" s="3">
        <v>185000</v>
      </c>
      <c r="D67" s="3"/>
      <c r="E67" s="3">
        <f>SUMPRODUCT($C$2:C67-$D$2:D67,--($A$2:A67=A67))</f>
        <v>572500</v>
      </c>
    </row>
    <row r="68" spans="1:5" ht="15" x14ac:dyDescent="0.25">
      <c r="A68" s="1" t="s">
        <v>6</v>
      </c>
      <c r="B68" s="2">
        <v>41664</v>
      </c>
      <c r="C68" s="3"/>
      <c r="D68" s="3">
        <v>155000</v>
      </c>
      <c r="E68" s="3">
        <f>SUMPRODUCT($C$2:C68-$D$2:D68,--($A$2:A68=A68))</f>
        <v>405000</v>
      </c>
    </row>
    <row r="69" spans="1:5" ht="15" x14ac:dyDescent="0.25">
      <c r="A69" s="1" t="s">
        <v>9</v>
      </c>
      <c r="B69" s="2">
        <v>41664</v>
      </c>
      <c r="C69" s="3"/>
      <c r="D69" s="3">
        <v>160000</v>
      </c>
      <c r="E69" s="3">
        <f>SUMPRODUCT($C$2:C69-$D$2:D69,--($A$2:A69=A69))</f>
        <v>412500</v>
      </c>
    </row>
    <row r="70" spans="1:5" ht="15" x14ac:dyDescent="0.25">
      <c r="A70" s="1" t="s">
        <v>6</v>
      </c>
      <c r="B70" s="2">
        <v>41666</v>
      </c>
      <c r="C70" s="3"/>
      <c r="D70" s="3">
        <v>165000</v>
      </c>
      <c r="E70" s="3">
        <f>SUMPRODUCT($C$2:C70-$D$2:D70,--($A$2:A70=A70))</f>
        <v>240000</v>
      </c>
    </row>
    <row r="71" spans="1:5" ht="15" x14ac:dyDescent="0.25">
      <c r="A71" s="1" t="s">
        <v>9</v>
      </c>
      <c r="B71" s="2">
        <v>41666</v>
      </c>
      <c r="C71" s="3"/>
      <c r="D71" s="3">
        <v>170000</v>
      </c>
      <c r="E71" s="3">
        <f>SUMPRODUCT($C$2:C71-$D$2:D71,--($A$2:A71=A71))</f>
        <v>242500</v>
      </c>
    </row>
    <row r="72" spans="1:5" ht="15" x14ac:dyDescent="0.25">
      <c r="A72" s="1" t="s">
        <v>6</v>
      </c>
      <c r="B72" s="2">
        <v>41666</v>
      </c>
      <c r="C72" s="3"/>
      <c r="D72" s="3">
        <v>175000</v>
      </c>
      <c r="E72" s="3">
        <f>SUMPRODUCT($C$2:C72-$D$2:D72,--($A$2:A72=A72))</f>
        <v>65000</v>
      </c>
    </row>
    <row r="73" spans="1:5" ht="15" x14ac:dyDescent="0.25">
      <c r="A73" s="1" t="s">
        <v>9</v>
      </c>
      <c r="B73" s="2">
        <v>41666</v>
      </c>
      <c r="C73" s="3"/>
      <c r="D73" s="3">
        <v>180000</v>
      </c>
      <c r="E73" s="3">
        <f>SUMPRODUCT($C$2:C73-$D$2:D73,--($A$2:A73=A73))</f>
        <v>62500</v>
      </c>
    </row>
    <row r="74" spans="1:5" ht="15" x14ac:dyDescent="0.25">
      <c r="A74" s="1" t="s">
        <v>6</v>
      </c>
      <c r="B74" s="2">
        <v>41667</v>
      </c>
      <c r="C74" s="3">
        <v>190000</v>
      </c>
      <c r="D74" s="3"/>
      <c r="E74" s="3">
        <f>SUMPRODUCT($C$2:C74-$D$2:D74,--($A$2:A74=A74))</f>
        <v>255000</v>
      </c>
    </row>
    <row r="75" spans="1:5" ht="15" x14ac:dyDescent="0.25">
      <c r="A75" s="1" t="s">
        <v>9</v>
      </c>
      <c r="B75" s="2">
        <v>41667</v>
      </c>
      <c r="C75" s="3">
        <v>195000</v>
      </c>
      <c r="D75" s="3"/>
      <c r="E75" s="3">
        <f>SUMPRODUCT($C$2:C75-$D$2:D75,--($A$2:A75=A75))</f>
        <v>257500</v>
      </c>
    </row>
    <row r="76" spans="1:5" ht="15" x14ac:dyDescent="0.25">
      <c r="A76" s="1" t="s">
        <v>6</v>
      </c>
      <c r="B76" s="2">
        <v>41667</v>
      </c>
      <c r="C76" s="3">
        <v>200000</v>
      </c>
      <c r="D76" s="3"/>
      <c r="E76" s="3">
        <f>SUMPRODUCT($C$2:C76-$D$2:D76,--($A$2:A76=A76))</f>
        <v>455000</v>
      </c>
    </row>
    <row r="77" spans="1:5" ht="15" x14ac:dyDescent="0.25">
      <c r="A77" s="1" t="s">
        <v>9</v>
      </c>
      <c r="B77" s="2">
        <v>41669</v>
      </c>
      <c r="C77" s="3">
        <v>205000</v>
      </c>
      <c r="D77" s="3"/>
      <c r="E77" s="3">
        <f>SUMPRODUCT($C$2:C77-$D$2:D77,--($A$2:A77=A77))</f>
        <v>462500</v>
      </c>
    </row>
    <row r="78" spans="1:5" ht="15" x14ac:dyDescent="0.25">
      <c r="A78" s="1" t="s">
        <v>6</v>
      </c>
      <c r="B78" s="2">
        <v>41669</v>
      </c>
      <c r="C78" s="3">
        <v>210000</v>
      </c>
      <c r="D78" s="3"/>
      <c r="E78" s="3">
        <f>SUMPRODUCT($C$2:C78-$D$2:D78,--($A$2:A78=A78))</f>
        <v>665000</v>
      </c>
    </row>
    <row r="79" spans="1:5" ht="15" x14ac:dyDescent="0.25">
      <c r="A79" s="1" t="s">
        <v>9</v>
      </c>
      <c r="B79" s="2">
        <v>41669</v>
      </c>
      <c r="C79" s="3">
        <v>215000</v>
      </c>
      <c r="D79" s="3"/>
      <c r="E79" s="3">
        <f>SUMPRODUCT($C$2:C79-$D$2:D79,--($A$2:A79=A79))</f>
        <v>677500</v>
      </c>
    </row>
    <row r="80" spans="1:5" ht="15" x14ac:dyDescent="0.25">
      <c r="A80" s="1" t="s">
        <v>6</v>
      </c>
      <c r="B80" s="2">
        <v>41669</v>
      </c>
      <c r="C80" s="3"/>
      <c r="D80" s="3">
        <v>185000</v>
      </c>
      <c r="E80" s="3">
        <f>SUMPRODUCT($C$2:C80-$D$2:D80,--($A$2:A80=A80))</f>
        <v>480000</v>
      </c>
    </row>
    <row r="81" spans="1:5" ht="15" x14ac:dyDescent="0.25">
      <c r="A81" s="1" t="s">
        <v>9</v>
      </c>
      <c r="B81" s="2">
        <v>41670</v>
      </c>
      <c r="C81" s="3"/>
      <c r="D81" s="3">
        <v>190000</v>
      </c>
      <c r="E81" s="3">
        <f>SUMPRODUCT($C$2:C81-$D$2:D81,--($A$2:A81=A81))</f>
        <v>487500</v>
      </c>
    </row>
    <row r="82" spans="1:5" ht="15" x14ac:dyDescent="0.25">
      <c r="A82" s="1" t="s">
        <v>6</v>
      </c>
      <c r="B82" s="2">
        <v>41670</v>
      </c>
      <c r="C82" s="3"/>
      <c r="D82" s="3">
        <v>195000</v>
      </c>
      <c r="E82" s="3">
        <f>SUMPRODUCT($C$2:C82-$D$2:D82,--($A$2:A82=A82))</f>
        <v>285000</v>
      </c>
    </row>
    <row r="83" spans="1:5" ht="15" x14ac:dyDescent="0.25">
      <c r="A83" s="1" t="s">
        <v>9</v>
      </c>
      <c r="B83" s="2">
        <v>41670</v>
      </c>
      <c r="C83" s="3"/>
      <c r="D83" s="3">
        <v>200000</v>
      </c>
      <c r="E83" s="3">
        <f>SUMPRODUCT($C$2:C83-$D$2:D83,--($A$2:A83=A83))</f>
        <v>287500</v>
      </c>
    </row>
    <row r="84" spans="1:5" ht="15" x14ac:dyDescent="0.25">
      <c r="A84" s="1" t="s">
        <v>7</v>
      </c>
      <c r="B84" s="2">
        <v>41668</v>
      </c>
      <c r="C84" s="3"/>
      <c r="D84" s="3">
        <v>75000</v>
      </c>
      <c r="E84" s="3">
        <f>SUMPRODUCT($C$2:C84-$D$2:D84,--($A$2:A84=A84))</f>
        <v>20000</v>
      </c>
    </row>
    <row r="85" spans="1:5" ht="15" x14ac:dyDescent="0.25">
      <c r="A85" s="1" t="s">
        <v>10</v>
      </c>
      <c r="B85" s="2">
        <v>41668</v>
      </c>
      <c r="C85" s="3"/>
      <c r="D85" s="3">
        <v>85000</v>
      </c>
      <c r="E85" s="3">
        <f>SUMPRODUCT($C$2:C85-$D$2:D85,--($A$2:A85=A85))</f>
        <v>20000</v>
      </c>
    </row>
    <row r="86" spans="1:5" ht="15" x14ac:dyDescent="0.25">
      <c r="A86" s="1" t="s">
        <v>7</v>
      </c>
      <c r="B86" s="2">
        <v>41669</v>
      </c>
      <c r="C86" s="3">
        <v>220000</v>
      </c>
      <c r="D86" s="3"/>
      <c r="E86" s="3">
        <f>SUMPRODUCT($C$2:C86-$D$2:D86,--($A$2:A86=A86))</f>
        <v>240000</v>
      </c>
    </row>
    <row r="87" spans="1:5" ht="15" x14ac:dyDescent="0.25">
      <c r="A87" s="1" t="s">
        <v>10</v>
      </c>
      <c r="B87" s="2">
        <v>41669</v>
      </c>
      <c r="C87" s="3">
        <v>225000</v>
      </c>
      <c r="D87" s="3"/>
      <c r="E87" s="3">
        <f>SUMPRODUCT($C$2:C87-$D$2:D87,--($A$2:A87=A87))</f>
        <v>245000</v>
      </c>
    </row>
    <row r="88" spans="1:5" ht="15" x14ac:dyDescent="0.25">
      <c r="A88" s="1" t="s">
        <v>5</v>
      </c>
      <c r="B88" s="2">
        <v>41672</v>
      </c>
      <c r="C88" s="3">
        <v>230000</v>
      </c>
      <c r="D88" s="3"/>
      <c r="E88" s="3">
        <f>SUMPRODUCT($C$2:C88-$D$2:D88,--($A$2:A88=A88))</f>
        <v>235000</v>
      </c>
    </row>
    <row r="89" spans="1:5" ht="15" x14ac:dyDescent="0.25">
      <c r="A89" s="1" t="s">
        <v>8</v>
      </c>
      <c r="B89" s="2">
        <v>41674</v>
      </c>
      <c r="C89" s="3">
        <v>235000</v>
      </c>
      <c r="D89" s="3"/>
      <c r="E89" s="3">
        <f>SUMPRODUCT($C$2:C89-$D$2:D89,--($A$2:A89=A89))</f>
        <v>240000</v>
      </c>
    </row>
    <row r="90" spans="1:5" ht="15" x14ac:dyDescent="0.25">
      <c r="A90" s="1" t="s">
        <v>5</v>
      </c>
      <c r="B90" s="2">
        <v>41674</v>
      </c>
      <c r="C90" s="3">
        <v>240000</v>
      </c>
      <c r="D90" s="3"/>
      <c r="E90" s="3">
        <f>SUMPRODUCT($C$2:C90-$D$2:D90,--($A$2:A90=A90))</f>
        <v>475000</v>
      </c>
    </row>
    <row r="91" spans="1:5" ht="15" x14ac:dyDescent="0.25">
      <c r="A91" s="1" t="s">
        <v>8</v>
      </c>
      <c r="B91" s="2">
        <v>41674</v>
      </c>
      <c r="C91" s="3">
        <v>245000</v>
      </c>
      <c r="D91" s="3"/>
      <c r="E91" s="3">
        <f>SUMPRODUCT($C$2:C91-$D$2:D91,--($A$2:A91=A91))</f>
        <v>485000</v>
      </c>
    </row>
    <row r="92" spans="1:5" ht="15" x14ac:dyDescent="0.25">
      <c r="A92" s="1" t="s">
        <v>5</v>
      </c>
      <c r="B92" s="2">
        <v>41674</v>
      </c>
      <c r="C92" s="3"/>
      <c r="D92" s="3">
        <v>215000</v>
      </c>
      <c r="E92" s="3">
        <f>SUMPRODUCT($C$2:C92-$D$2:D92,--($A$2:A92=A92))</f>
        <v>260000</v>
      </c>
    </row>
    <row r="93" spans="1:5" ht="15" x14ac:dyDescent="0.25">
      <c r="A93" s="1" t="s">
        <v>8</v>
      </c>
      <c r="B93" s="2">
        <v>41675</v>
      </c>
      <c r="C93" s="3"/>
      <c r="D93" s="3">
        <v>220000</v>
      </c>
      <c r="E93" s="3">
        <f>SUMPRODUCT($C$2:C93-$D$2:D93,--($A$2:A93=A93))</f>
        <v>265000</v>
      </c>
    </row>
    <row r="94" spans="1:5" ht="15" x14ac:dyDescent="0.25">
      <c r="A94" s="1" t="s">
        <v>5</v>
      </c>
      <c r="B94" s="2">
        <v>41675</v>
      </c>
      <c r="C94" s="3"/>
      <c r="D94" s="3">
        <v>225000</v>
      </c>
      <c r="E94" s="3">
        <f>SUMPRODUCT($C$2:C94-$D$2:D94,--($A$2:A94=A94))</f>
        <v>35000</v>
      </c>
    </row>
    <row r="95" spans="1:5" ht="15" x14ac:dyDescent="0.25">
      <c r="A95" s="1" t="s">
        <v>8</v>
      </c>
      <c r="B95" s="2">
        <v>41675</v>
      </c>
      <c r="C95" s="3"/>
      <c r="D95" s="3">
        <v>230000</v>
      </c>
      <c r="E95" s="3">
        <f>SUMPRODUCT($C$2:C95-$D$2:D95,--($A$2:A95=A95))</f>
        <v>35000</v>
      </c>
    </row>
    <row r="96" spans="1:5" ht="15" x14ac:dyDescent="0.25">
      <c r="A96" s="1" t="s">
        <v>5</v>
      </c>
      <c r="B96" s="2">
        <v>41673</v>
      </c>
      <c r="C96" s="3"/>
      <c r="D96" s="3">
        <v>25000</v>
      </c>
      <c r="E96" s="3">
        <f>SUMPRODUCT($C$2:C96-$D$2:D96,--($A$2:A96=A96))</f>
        <v>10000</v>
      </c>
    </row>
    <row r="97" spans="1:5" ht="15" x14ac:dyDescent="0.25">
      <c r="A97" s="1" t="s">
        <v>8</v>
      </c>
      <c r="B97" s="2">
        <v>41673</v>
      </c>
      <c r="C97" s="3"/>
      <c r="D97" s="3">
        <v>12500</v>
      </c>
      <c r="E97" s="3">
        <f>SUMPRODUCT($C$2:C97-$D$2:D97,--($A$2:A97=A97))</f>
        <v>22500</v>
      </c>
    </row>
    <row r="98" spans="1:5" ht="15" x14ac:dyDescent="0.25">
      <c r="A98" s="1" t="s">
        <v>5</v>
      </c>
      <c r="B98" s="2">
        <v>41674</v>
      </c>
      <c r="C98" s="3">
        <v>250000</v>
      </c>
      <c r="D98" s="3"/>
      <c r="E98" s="3">
        <f>SUMPRODUCT($C$2:C98-$D$2:D98,--($A$2:A98=A98))</f>
        <v>260000</v>
      </c>
    </row>
    <row r="99" spans="1:5" ht="15" x14ac:dyDescent="0.25">
      <c r="A99" s="1" t="s">
        <v>8</v>
      </c>
      <c r="B99" s="2">
        <v>41674</v>
      </c>
      <c r="C99" s="3">
        <v>255000</v>
      </c>
      <c r="D99" s="3"/>
      <c r="E99" s="3">
        <f>SUMPRODUCT($C$2:C99-$D$2:D99,--($A$2:A99=A99))</f>
        <v>277500</v>
      </c>
    </row>
    <row r="100" spans="1:5" ht="15" x14ac:dyDescent="0.25">
      <c r="A100" s="1" t="s">
        <v>5</v>
      </c>
      <c r="B100" s="2">
        <v>41677</v>
      </c>
      <c r="C100" s="3">
        <v>260000</v>
      </c>
      <c r="D100" s="3"/>
      <c r="E100" s="3">
        <f>SUMPRODUCT($C$2:C100-$D$2:D100,--($A$2:A100=A100))</f>
        <v>520000</v>
      </c>
    </row>
    <row r="101" spans="1:5" ht="15" x14ac:dyDescent="0.25">
      <c r="A101" s="1" t="s">
        <v>8</v>
      </c>
      <c r="B101" s="2">
        <v>41679</v>
      </c>
      <c r="C101" s="3">
        <v>265000</v>
      </c>
      <c r="D101" s="3"/>
      <c r="E101" s="3">
        <f>SUMPRODUCT($C$2:C101-$D$2:D101,--($A$2:A101=A101))</f>
        <v>542500</v>
      </c>
    </row>
    <row r="102" spans="1:5" ht="15" x14ac:dyDescent="0.25">
      <c r="A102" s="1" t="s">
        <v>5</v>
      </c>
      <c r="B102" s="2">
        <v>41679</v>
      </c>
      <c r="C102" s="3">
        <v>270000</v>
      </c>
      <c r="D102" s="3"/>
      <c r="E102" s="3">
        <f>SUMPRODUCT($C$2:C102-$D$2:D102,--($A$2:A102=A102))</f>
        <v>790000</v>
      </c>
    </row>
    <row r="103" spans="1:5" ht="15" x14ac:dyDescent="0.25">
      <c r="A103" s="1" t="s">
        <v>8</v>
      </c>
      <c r="B103" s="2">
        <v>41679</v>
      </c>
      <c r="C103" s="3">
        <v>275000</v>
      </c>
      <c r="D103" s="3"/>
      <c r="E103" s="3">
        <f>SUMPRODUCT($C$2:C103-$D$2:D103,--($A$2:A103=A103))</f>
        <v>817500</v>
      </c>
    </row>
    <row r="104" spans="1:5" ht="15" x14ac:dyDescent="0.25">
      <c r="A104" s="1" t="s">
        <v>5</v>
      </c>
      <c r="B104" s="2">
        <v>41679</v>
      </c>
      <c r="C104" s="3"/>
      <c r="D104" s="3">
        <v>245000</v>
      </c>
      <c r="E104" s="3">
        <f>SUMPRODUCT($C$2:C104-$D$2:D104,--($A$2:A104=A104))</f>
        <v>545000</v>
      </c>
    </row>
    <row r="105" spans="1:5" ht="15" x14ac:dyDescent="0.25">
      <c r="A105" s="1" t="s">
        <v>8</v>
      </c>
      <c r="B105" s="2">
        <v>41680</v>
      </c>
      <c r="C105" s="3"/>
      <c r="D105" s="3">
        <v>250000</v>
      </c>
      <c r="E105" s="3">
        <f>SUMPRODUCT($C$2:C105-$D$2:D105,--($A$2:A105=A105))</f>
        <v>567500</v>
      </c>
    </row>
    <row r="106" spans="1:5" ht="15" x14ac:dyDescent="0.25">
      <c r="A106" s="1" t="s">
        <v>5</v>
      </c>
      <c r="B106" s="2">
        <v>41680</v>
      </c>
      <c r="C106" s="3"/>
      <c r="D106" s="3">
        <v>255000</v>
      </c>
      <c r="E106" s="3">
        <f>SUMPRODUCT($C$2:C106-$D$2:D106,--($A$2:A106=A106))</f>
        <v>290000</v>
      </c>
    </row>
    <row r="107" spans="1:5" ht="15" x14ac:dyDescent="0.25">
      <c r="A107" s="1" t="s">
        <v>8</v>
      </c>
      <c r="B107" s="2">
        <v>41680</v>
      </c>
      <c r="C107" s="3"/>
      <c r="D107" s="3">
        <v>260000</v>
      </c>
      <c r="E107" s="3">
        <f>SUMPRODUCT($C$2:C107-$D$2:D107,--($A$2:A107=A107))</f>
        <v>307500</v>
      </c>
    </row>
    <row r="108" spans="1:5" ht="15" x14ac:dyDescent="0.25">
      <c r="A108" s="1" t="s">
        <v>5</v>
      </c>
      <c r="B108" s="2">
        <v>41678</v>
      </c>
      <c r="C108" s="3"/>
      <c r="D108" s="3">
        <v>265000</v>
      </c>
      <c r="E108" s="3">
        <f>SUMPRODUCT($C$2:C108-$D$2:D108,--($A$2:A108=A108))</f>
        <v>25000</v>
      </c>
    </row>
    <row r="109" spans="1:5" ht="15" x14ac:dyDescent="0.25">
      <c r="A109" s="1" t="s">
        <v>8</v>
      </c>
      <c r="B109" s="2">
        <v>41678</v>
      </c>
      <c r="C109" s="3"/>
      <c r="D109" s="3">
        <v>270000</v>
      </c>
      <c r="E109" s="3">
        <f>SUMPRODUCT($C$2:C109-$D$2:D109,--($A$2:A109=A109))</f>
        <v>37500</v>
      </c>
    </row>
    <row r="110" spans="1:5" ht="15" x14ac:dyDescent="0.25">
      <c r="A110" s="1" t="s">
        <v>5</v>
      </c>
      <c r="B110" s="2">
        <v>41679</v>
      </c>
      <c r="C110" s="3">
        <v>280000</v>
      </c>
      <c r="D110" s="3"/>
      <c r="E110" s="3">
        <f>SUMPRODUCT($C$2:C110-$D$2:D110,--($A$2:A110=A110))</f>
        <v>305000</v>
      </c>
    </row>
    <row r="111" spans="1:5" ht="15" x14ac:dyDescent="0.25">
      <c r="A111" s="1" t="s">
        <v>8</v>
      </c>
      <c r="B111" s="2">
        <v>41679</v>
      </c>
      <c r="C111" s="3">
        <v>285000</v>
      </c>
      <c r="D111" s="3"/>
      <c r="E111" s="3">
        <f>SUMPRODUCT($C$2:C111-$D$2:D111,--($A$2:A111=A111))</f>
        <v>322500</v>
      </c>
    </row>
    <row r="112" spans="1:5" ht="15" x14ac:dyDescent="0.25">
      <c r="A112" s="1" t="s">
        <v>5</v>
      </c>
      <c r="B112" s="2">
        <v>41682</v>
      </c>
      <c r="C112" s="3">
        <v>290000</v>
      </c>
      <c r="D112" s="3"/>
      <c r="E112" s="3">
        <f>SUMPRODUCT($C$2:C112-$D$2:D112,--($A$2:A112=A112))</f>
        <v>595000</v>
      </c>
    </row>
    <row r="113" spans="1:5" ht="15" x14ac:dyDescent="0.25">
      <c r="A113" s="1" t="s">
        <v>8</v>
      </c>
      <c r="B113" s="2">
        <v>41684</v>
      </c>
      <c r="C113" s="3">
        <v>295000</v>
      </c>
      <c r="D113" s="3"/>
      <c r="E113" s="3">
        <f>SUMPRODUCT($C$2:C113-$D$2:D113,--($A$2:A113=A113))</f>
        <v>617500</v>
      </c>
    </row>
    <row r="114" spans="1:5" ht="15" x14ac:dyDescent="0.25">
      <c r="A114" s="1" t="s">
        <v>5</v>
      </c>
      <c r="B114" s="2">
        <v>41684</v>
      </c>
      <c r="C114" s="3">
        <v>300000</v>
      </c>
      <c r="D114" s="3"/>
      <c r="E114" s="3">
        <f>SUMPRODUCT($C$2:C114-$D$2:D114,--($A$2:A114=A114))</f>
        <v>895000</v>
      </c>
    </row>
    <row r="115" spans="1:5" ht="15" x14ac:dyDescent="0.25">
      <c r="A115" s="1" t="s">
        <v>8</v>
      </c>
      <c r="B115" s="2">
        <v>41684</v>
      </c>
      <c r="C115" s="3">
        <v>305000</v>
      </c>
      <c r="D115" s="3"/>
      <c r="E115" s="3">
        <f>SUMPRODUCT($C$2:C115-$D$2:D115,--($A$2:A115=A115))</f>
        <v>922500</v>
      </c>
    </row>
    <row r="116" spans="1:5" ht="15" x14ac:dyDescent="0.25">
      <c r="A116" s="1" t="s">
        <v>5</v>
      </c>
      <c r="B116" s="2">
        <v>41684</v>
      </c>
      <c r="C116" s="3"/>
      <c r="D116" s="3">
        <v>275000</v>
      </c>
      <c r="E116" s="3">
        <f>SUMPRODUCT($C$2:C116-$D$2:D116,--($A$2:A116=A116))</f>
        <v>620000</v>
      </c>
    </row>
    <row r="117" spans="1:5" ht="15" x14ac:dyDescent="0.25">
      <c r="A117" s="1" t="s">
        <v>8</v>
      </c>
      <c r="B117" s="2">
        <v>41685</v>
      </c>
      <c r="C117" s="3"/>
      <c r="D117" s="3">
        <v>280000</v>
      </c>
      <c r="E117" s="3">
        <f>SUMPRODUCT($C$2:C117-$D$2:D117,--($A$2:A117=A117))</f>
        <v>642500</v>
      </c>
    </row>
    <row r="118" spans="1:5" ht="15" x14ac:dyDescent="0.25">
      <c r="A118" s="1" t="s">
        <v>5</v>
      </c>
      <c r="B118" s="2">
        <v>41685</v>
      </c>
      <c r="C118" s="3"/>
      <c r="D118" s="3">
        <v>285000</v>
      </c>
      <c r="E118" s="3">
        <f>SUMPRODUCT($C$2:C118-$D$2:D118,--($A$2:A118=A118))</f>
        <v>335000</v>
      </c>
    </row>
    <row r="119" spans="1:5" ht="15" x14ac:dyDescent="0.25">
      <c r="A119" s="1" t="s">
        <v>8</v>
      </c>
      <c r="B119" s="2">
        <v>41685</v>
      </c>
      <c r="C119" s="3"/>
      <c r="D119" s="3">
        <v>290000</v>
      </c>
      <c r="E119" s="3">
        <f>SUMPRODUCT($C$2:C119-$D$2:D119,--($A$2:A119=A119))</f>
        <v>352500</v>
      </c>
    </row>
    <row r="120" spans="1:5" ht="15" x14ac:dyDescent="0.25">
      <c r="A120" s="1" t="s">
        <v>5</v>
      </c>
      <c r="B120" s="2">
        <v>41683</v>
      </c>
      <c r="C120" s="3"/>
      <c r="D120" s="3">
        <v>295000</v>
      </c>
      <c r="E120" s="3">
        <f>SUMPRODUCT($C$2:C120-$D$2:D120,--($A$2:A120=A120))</f>
        <v>40000</v>
      </c>
    </row>
    <row r="121" spans="1:5" ht="15" x14ac:dyDescent="0.25">
      <c r="A121" s="1" t="s">
        <v>8</v>
      </c>
      <c r="B121" s="2">
        <v>41683</v>
      </c>
      <c r="C121" s="3"/>
      <c r="D121" s="3">
        <v>300000</v>
      </c>
      <c r="E121" s="3">
        <f>SUMPRODUCT($C$2:C121-$D$2:D121,--($A$2:A121=A121))</f>
        <v>52500</v>
      </c>
    </row>
    <row r="122" spans="1:5" ht="15" x14ac:dyDescent="0.25">
      <c r="A122" s="1" t="s">
        <v>5</v>
      </c>
      <c r="B122" s="2">
        <v>41684</v>
      </c>
      <c r="C122" s="3">
        <v>310000</v>
      </c>
      <c r="D122" s="3"/>
      <c r="E122" s="3">
        <f>SUMPRODUCT($C$2:C122-$D$2:D122,--($A$2:A122=A122))</f>
        <v>350000</v>
      </c>
    </row>
    <row r="123" spans="1:5" ht="15" x14ac:dyDescent="0.25">
      <c r="A123" s="1" t="s">
        <v>8</v>
      </c>
      <c r="B123" s="2">
        <v>41684</v>
      </c>
      <c r="C123" s="3">
        <v>315000</v>
      </c>
      <c r="D123" s="3"/>
      <c r="E123" s="3">
        <f>SUMPRODUCT($C$2:C123-$D$2:D123,--($A$2:A123=A123))</f>
        <v>367500</v>
      </c>
    </row>
    <row r="124" spans="1:5" ht="15" x14ac:dyDescent="0.25">
      <c r="A124" s="1" t="s">
        <v>5</v>
      </c>
      <c r="B124" s="2">
        <v>41687</v>
      </c>
      <c r="C124" s="3">
        <v>320000</v>
      </c>
      <c r="D124" s="3"/>
      <c r="E124" s="3">
        <f>SUMPRODUCT($C$2:C124-$D$2:D124,--($A$2:A124=A124))</f>
        <v>670000</v>
      </c>
    </row>
    <row r="125" spans="1:5" ht="15" x14ac:dyDescent="0.25">
      <c r="A125" s="1" t="s">
        <v>8</v>
      </c>
      <c r="B125" s="2">
        <v>41689</v>
      </c>
      <c r="C125" s="3">
        <v>325000</v>
      </c>
      <c r="D125" s="3"/>
      <c r="E125" s="3">
        <f>SUMPRODUCT($C$2:C125-$D$2:D125,--($A$2:A125=A125))</f>
        <v>692500</v>
      </c>
    </row>
    <row r="126" spans="1:5" ht="15" x14ac:dyDescent="0.25">
      <c r="A126" s="1" t="s">
        <v>5</v>
      </c>
      <c r="B126" s="2">
        <v>41689</v>
      </c>
      <c r="C126" s="3">
        <v>330000</v>
      </c>
      <c r="D126" s="3"/>
      <c r="E126" s="3">
        <f>SUMPRODUCT($C$2:C126-$D$2:D126,--($A$2:A126=A126))</f>
        <v>1000000</v>
      </c>
    </row>
    <row r="127" spans="1:5" ht="15" x14ac:dyDescent="0.25">
      <c r="A127" s="1" t="s">
        <v>8</v>
      </c>
      <c r="B127" s="2">
        <v>41689</v>
      </c>
      <c r="C127" s="3">
        <v>335000</v>
      </c>
      <c r="D127" s="3"/>
      <c r="E127" s="3">
        <f>SUMPRODUCT($C$2:C127-$D$2:D127,--($A$2:A127=A127))</f>
        <v>1027500</v>
      </c>
    </row>
    <row r="128" spans="1:5" ht="15" x14ac:dyDescent="0.25">
      <c r="A128" s="1" t="s">
        <v>5</v>
      </c>
      <c r="B128" s="2">
        <v>41689</v>
      </c>
      <c r="C128" s="3"/>
      <c r="D128" s="3">
        <v>305000</v>
      </c>
      <c r="E128" s="3">
        <f>SUMPRODUCT($C$2:C128-$D$2:D128,--($A$2:A128=A128))</f>
        <v>695000</v>
      </c>
    </row>
    <row r="129" spans="1:5" ht="15" x14ac:dyDescent="0.25">
      <c r="A129" s="1" t="s">
        <v>8</v>
      </c>
      <c r="B129" s="2">
        <v>41690</v>
      </c>
      <c r="C129" s="3"/>
      <c r="D129" s="3">
        <v>310000</v>
      </c>
      <c r="E129" s="3">
        <f>SUMPRODUCT($C$2:C129-$D$2:D129,--($A$2:A129=A129))</f>
        <v>717500</v>
      </c>
    </row>
    <row r="130" spans="1:5" ht="15" x14ac:dyDescent="0.25">
      <c r="A130" s="1" t="s">
        <v>5</v>
      </c>
      <c r="B130" s="2">
        <v>41690</v>
      </c>
      <c r="C130" s="3"/>
      <c r="D130" s="3">
        <v>315000</v>
      </c>
      <c r="E130" s="3">
        <f>SUMPRODUCT($C$2:C130-$D$2:D130,--($A$2:A130=A130))</f>
        <v>380000</v>
      </c>
    </row>
    <row r="131" spans="1:5" ht="15" x14ac:dyDescent="0.25">
      <c r="A131" s="1" t="s">
        <v>8</v>
      </c>
      <c r="B131" s="2">
        <v>41690</v>
      </c>
      <c r="C131" s="3"/>
      <c r="D131" s="3">
        <v>320000</v>
      </c>
      <c r="E131" s="3">
        <f>SUMPRODUCT($C$2:C131-$D$2:D131,--($A$2:A131=A131))</f>
        <v>397500</v>
      </c>
    </row>
    <row r="132" spans="1:5" ht="15" x14ac:dyDescent="0.25">
      <c r="A132" s="1" t="s">
        <v>5</v>
      </c>
      <c r="B132" s="2">
        <v>41688</v>
      </c>
      <c r="C132" s="3"/>
      <c r="D132" s="3">
        <v>325000</v>
      </c>
      <c r="E132" s="3">
        <f>SUMPRODUCT($C$2:C132-$D$2:D132,--($A$2:A132=A132))</f>
        <v>55000</v>
      </c>
    </row>
    <row r="133" spans="1:5" ht="15" x14ac:dyDescent="0.25">
      <c r="A133" s="1" t="s">
        <v>8</v>
      </c>
      <c r="B133" s="2">
        <v>41688</v>
      </c>
      <c r="C133" s="3"/>
      <c r="D133" s="3">
        <v>330000</v>
      </c>
      <c r="E133" s="3">
        <f>SUMPRODUCT($C$2:C133-$D$2:D133,--($A$2:A133=A133))</f>
        <v>67500</v>
      </c>
    </row>
    <row r="134" spans="1:5" ht="15" x14ac:dyDescent="0.25">
      <c r="A134" s="1" t="s">
        <v>5</v>
      </c>
      <c r="B134" s="2">
        <v>41689</v>
      </c>
      <c r="C134" s="3">
        <v>340000</v>
      </c>
      <c r="D134" s="3"/>
      <c r="E134" s="3">
        <f>SUMPRODUCT($C$2:C134-$D$2:D134,--($A$2:A134=A134))</f>
        <v>395000</v>
      </c>
    </row>
    <row r="135" spans="1:5" ht="15" x14ac:dyDescent="0.25">
      <c r="A135" s="1" t="s">
        <v>8</v>
      </c>
      <c r="B135" s="2">
        <v>41689</v>
      </c>
      <c r="C135" s="3">
        <v>345000</v>
      </c>
      <c r="D135" s="3"/>
      <c r="E135" s="3">
        <f>SUMPRODUCT($C$2:C135-$D$2:D135,--($A$2:A135=A135))</f>
        <v>412500</v>
      </c>
    </row>
    <row r="136" spans="1:5" ht="15" x14ac:dyDescent="0.25">
      <c r="A136" s="1" t="s">
        <v>5</v>
      </c>
      <c r="B136" s="2">
        <v>41692</v>
      </c>
      <c r="C136" s="3">
        <v>350000</v>
      </c>
      <c r="D136" s="3"/>
      <c r="E136" s="3">
        <f>SUMPRODUCT($C$2:C136-$D$2:D136,--($A$2:A136=A136))</f>
        <v>745000</v>
      </c>
    </row>
    <row r="137" spans="1:5" ht="15" x14ac:dyDescent="0.25">
      <c r="A137" s="1" t="s">
        <v>8</v>
      </c>
      <c r="B137" s="2">
        <v>41694</v>
      </c>
      <c r="C137" s="3">
        <v>355000</v>
      </c>
      <c r="D137" s="3"/>
      <c r="E137" s="3">
        <f>SUMPRODUCT($C$2:C137-$D$2:D137,--($A$2:A137=A137))</f>
        <v>767500</v>
      </c>
    </row>
    <row r="138" spans="1:5" ht="15" x14ac:dyDescent="0.25">
      <c r="A138" s="1" t="s">
        <v>5</v>
      </c>
      <c r="B138" s="2">
        <v>41694</v>
      </c>
      <c r="C138" s="3">
        <v>360000</v>
      </c>
      <c r="D138" s="3"/>
      <c r="E138" s="3">
        <f>SUMPRODUCT($C$2:C138-$D$2:D138,--($A$2:A138=A138))</f>
        <v>1105000</v>
      </c>
    </row>
    <row r="139" spans="1:5" ht="15" x14ac:dyDescent="0.25">
      <c r="A139" s="1" t="s">
        <v>8</v>
      </c>
      <c r="B139" s="2">
        <v>41694</v>
      </c>
      <c r="C139" s="3">
        <v>365000</v>
      </c>
      <c r="D139" s="3"/>
      <c r="E139" s="3">
        <f>SUMPRODUCT($C$2:C139-$D$2:D139,--($A$2:A139=A139))</f>
        <v>1132500</v>
      </c>
    </row>
    <row r="140" spans="1:5" ht="15" x14ac:dyDescent="0.25">
      <c r="A140" s="1" t="s">
        <v>5</v>
      </c>
      <c r="B140" s="2">
        <v>41694</v>
      </c>
      <c r="C140" s="3"/>
      <c r="D140" s="3">
        <v>335000</v>
      </c>
      <c r="E140" s="3">
        <f>SUMPRODUCT($C$2:C140-$D$2:D140,--($A$2:A140=A140))</f>
        <v>770000</v>
      </c>
    </row>
    <row r="141" spans="1:5" ht="15" x14ac:dyDescent="0.25">
      <c r="A141" s="1" t="s">
        <v>8</v>
      </c>
      <c r="B141" s="2">
        <v>41695</v>
      </c>
      <c r="C141" s="3"/>
      <c r="D141" s="3">
        <v>340000</v>
      </c>
      <c r="E141" s="3">
        <f>SUMPRODUCT($C$2:C141-$D$2:D141,--($A$2:A141=A141))</f>
        <v>792500</v>
      </c>
    </row>
    <row r="142" spans="1:5" ht="15" x14ac:dyDescent="0.25">
      <c r="A142" s="1" t="s">
        <v>5</v>
      </c>
      <c r="B142" s="2">
        <v>41695</v>
      </c>
      <c r="C142" s="3"/>
      <c r="D142" s="3">
        <v>345000</v>
      </c>
      <c r="E142" s="3">
        <f>SUMPRODUCT($C$2:C142-$D$2:D142,--($A$2:A142=A142))</f>
        <v>425000</v>
      </c>
    </row>
    <row r="143" spans="1:5" ht="15" x14ac:dyDescent="0.25">
      <c r="A143" s="1" t="s">
        <v>8</v>
      </c>
      <c r="B143" s="2">
        <v>41695</v>
      </c>
      <c r="C143" s="3"/>
      <c r="D143" s="3">
        <v>350000</v>
      </c>
      <c r="E143" s="3">
        <f>SUMPRODUCT($C$2:C143-$D$2:D143,--($A$2:A143=A143))</f>
        <v>442500</v>
      </c>
    </row>
    <row r="144" spans="1:5" ht="15" x14ac:dyDescent="0.25">
      <c r="A144" s="1" t="s">
        <v>5</v>
      </c>
      <c r="B144" s="2">
        <v>41693</v>
      </c>
      <c r="C144" s="3"/>
      <c r="D144" s="3">
        <v>355000</v>
      </c>
      <c r="E144" s="3">
        <f>SUMPRODUCT($C$2:C144-$D$2:D144,--($A$2:A144=A144))</f>
        <v>70000</v>
      </c>
    </row>
    <row r="145" spans="1:5" ht="15" x14ac:dyDescent="0.25">
      <c r="A145" s="1" t="s">
        <v>8</v>
      </c>
      <c r="B145" s="2">
        <v>41693</v>
      </c>
      <c r="C145" s="3"/>
      <c r="D145" s="3">
        <v>360000</v>
      </c>
      <c r="E145" s="3">
        <f>SUMPRODUCT($C$2:C145-$D$2:D145,--($A$2:A145=A145))</f>
        <v>82500</v>
      </c>
    </row>
    <row r="146" spans="1:5" ht="15" x14ac:dyDescent="0.25">
      <c r="A146" s="1" t="s">
        <v>5</v>
      </c>
      <c r="B146" s="2">
        <v>41694</v>
      </c>
      <c r="C146" s="3">
        <v>370000</v>
      </c>
      <c r="D146" s="3"/>
      <c r="E146" s="3">
        <f>SUMPRODUCT($C$2:C146-$D$2:D146,--($A$2:A146=A146))</f>
        <v>440000</v>
      </c>
    </row>
    <row r="147" spans="1:5" ht="15" x14ac:dyDescent="0.25">
      <c r="A147" s="1" t="s">
        <v>8</v>
      </c>
      <c r="B147" s="2">
        <v>41694</v>
      </c>
      <c r="C147" s="3">
        <v>375000</v>
      </c>
      <c r="D147" s="3"/>
      <c r="E147" s="3">
        <f>SUMPRODUCT($C$2:C147-$D$2:D147,--($A$2:A147=A147))</f>
        <v>457500</v>
      </c>
    </row>
    <row r="148" spans="1:5" ht="15" x14ac:dyDescent="0.25">
      <c r="A148" s="1" t="s">
        <v>5</v>
      </c>
      <c r="B148" s="2">
        <v>41697</v>
      </c>
      <c r="C148" s="3">
        <v>380000</v>
      </c>
      <c r="D148" s="3"/>
      <c r="E148" s="3">
        <f>SUMPRODUCT($C$2:C148-$D$2:D148,--($A$2:A148=A148))</f>
        <v>820000</v>
      </c>
    </row>
    <row r="149" spans="1:5" ht="15" x14ac:dyDescent="0.25">
      <c r="A149" s="1" t="s">
        <v>8</v>
      </c>
      <c r="B149" s="2">
        <v>41699</v>
      </c>
      <c r="C149" s="3">
        <v>385000</v>
      </c>
      <c r="D149" s="3"/>
      <c r="E149" s="3">
        <f>SUMPRODUCT($C$2:C149-$D$2:D149,--($A$2:A149=A149))</f>
        <v>842500</v>
      </c>
    </row>
    <row r="150" spans="1:5" ht="15" x14ac:dyDescent="0.25">
      <c r="A150" s="1" t="s">
        <v>5</v>
      </c>
      <c r="B150" s="2">
        <v>41699</v>
      </c>
      <c r="C150" s="3">
        <v>390000</v>
      </c>
      <c r="D150" s="3"/>
      <c r="E150" s="3">
        <f>SUMPRODUCT($C$2:C150-$D$2:D150,--($A$2:A150=A150))</f>
        <v>1210000</v>
      </c>
    </row>
    <row r="151" spans="1:5" ht="15" x14ac:dyDescent="0.25">
      <c r="A151" s="1" t="s">
        <v>8</v>
      </c>
      <c r="B151" s="2">
        <v>41699</v>
      </c>
      <c r="C151" s="3">
        <v>395000</v>
      </c>
      <c r="D151" s="3"/>
      <c r="E151" s="3">
        <f>SUMPRODUCT($C$2:C151-$D$2:D151,--($A$2:A151=A151))</f>
        <v>1237500</v>
      </c>
    </row>
    <row r="152" spans="1:5" ht="15" x14ac:dyDescent="0.25">
      <c r="A152" s="1" t="s">
        <v>5</v>
      </c>
      <c r="B152" s="2">
        <v>41699</v>
      </c>
      <c r="C152" s="3"/>
      <c r="D152" s="3">
        <v>365000</v>
      </c>
      <c r="E152" s="3">
        <f>SUMPRODUCT($C$2:C152-$D$2:D152,--($A$2:A152=A152))</f>
        <v>845000</v>
      </c>
    </row>
    <row r="153" spans="1:5" ht="15" x14ac:dyDescent="0.25">
      <c r="A153" s="1" t="s">
        <v>8</v>
      </c>
      <c r="B153" s="2">
        <v>41700</v>
      </c>
      <c r="C153" s="3"/>
      <c r="D153" s="3">
        <v>370000</v>
      </c>
      <c r="E153" s="3">
        <f>SUMPRODUCT($C$2:C153-$D$2:D153,--($A$2:A153=A153))</f>
        <v>867500</v>
      </c>
    </row>
    <row r="154" spans="1:5" ht="15" x14ac:dyDescent="0.25">
      <c r="A154" s="1" t="s">
        <v>5</v>
      </c>
      <c r="B154" s="2">
        <v>41700</v>
      </c>
      <c r="C154" s="3"/>
      <c r="D154" s="3">
        <v>375000</v>
      </c>
      <c r="E154" s="3">
        <f>SUMPRODUCT($C$2:C154-$D$2:D154,--($A$2:A154=A154))</f>
        <v>470000</v>
      </c>
    </row>
    <row r="155" spans="1:5" ht="15" x14ac:dyDescent="0.25">
      <c r="A155" s="1" t="s">
        <v>7</v>
      </c>
      <c r="B155" s="2">
        <v>41697</v>
      </c>
      <c r="C155" s="3"/>
      <c r="D155" s="3">
        <v>200000</v>
      </c>
      <c r="E155" s="3">
        <f>SUMPRODUCT($C$2:C155-$D$2:D155,--($A$2:A155=A155))</f>
        <v>40000</v>
      </c>
    </row>
    <row r="156" spans="1:5" ht="15" x14ac:dyDescent="0.25">
      <c r="A156" s="1" t="s">
        <v>10</v>
      </c>
      <c r="B156" s="2">
        <v>41695</v>
      </c>
      <c r="C156" s="3"/>
      <c r="D156" s="3">
        <v>230000</v>
      </c>
      <c r="E156" s="3">
        <f>SUMPRODUCT($C$2:C156-$D$2:D156,--($A$2:A156=A156))</f>
        <v>15000</v>
      </c>
    </row>
    <row r="157" spans="1:5" ht="15" x14ac:dyDescent="0.25">
      <c r="A157" s="1" t="s">
        <v>7</v>
      </c>
      <c r="B157" s="2">
        <v>41695</v>
      </c>
      <c r="C157" s="3"/>
      <c r="D157" s="3">
        <v>25000</v>
      </c>
      <c r="E157" s="3">
        <f>SUMPRODUCT($C$2:C157-$D$2:D157,--($A$2:A157=A157))</f>
        <v>15000</v>
      </c>
    </row>
    <row r="158" spans="1:5" ht="15" x14ac:dyDescent="0.25">
      <c r="A158" s="1" t="s">
        <v>10</v>
      </c>
      <c r="B158" s="2">
        <v>41696</v>
      </c>
      <c r="C158" s="3">
        <v>400000</v>
      </c>
      <c r="D158" s="3"/>
      <c r="E158" s="3">
        <f>SUMPRODUCT($C$2:C158-$D$2:D158,--($A$2:A158=A158))</f>
        <v>415000</v>
      </c>
    </row>
    <row r="159" spans="1:5" ht="15" x14ac:dyDescent="0.25">
      <c r="A159" s="1" t="s">
        <v>6</v>
      </c>
      <c r="B159" s="2">
        <v>41702</v>
      </c>
      <c r="C159" s="3">
        <v>405000</v>
      </c>
      <c r="D159" s="3"/>
      <c r="E159" s="3">
        <f>SUMPRODUCT($C$2:C159-$D$2:D159,--($A$2:A159=A159))</f>
        <v>690000</v>
      </c>
    </row>
    <row r="160" spans="1:5" ht="15" x14ac:dyDescent="0.25">
      <c r="A160" s="1" t="s">
        <v>9</v>
      </c>
      <c r="B160" s="2">
        <v>41703</v>
      </c>
      <c r="C160" s="3">
        <v>410000</v>
      </c>
      <c r="D160" s="3"/>
      <c r="E160" s="3">
        <f>SUMPRODUCT($C$2:C160-$D$2:D160,--($A$2:A160=A160))</f>
        <v>697500</v>
      </c>
    </row>
    <row r="161" spans="1:5" ht="15" x14ac:dyDescent="0.25">
      <c r="A161" s="1" t="s">
        <v>6</v>
      </c>
      <c r="B161" s="2">
        <v>41703</v>
      </c>
      <c r="C161" s="3">
        <v>415000</v>
      </c>
      <c r="D161" s="3"/>
      <c r="E161" s="3">
        <f>SUMPRODUCT($C$2:C161-$D$2:D161,--($A$2:A161=A161))</f>
        <v>1105000</v>
      </c>
    </row>
    <row r="162" spans="1:5" ht="15" x14ac:dyDescent="0.25">
      <c r="A162" s="1" t="s">
        <v>9</v>
      </c>
      <c r="B162" s="2">
        <v>41700</v>
      </c>
      <c r="C162" s="3">
        <v>420000</v>
      </c>
      <c r="D162" s="3"/>
      <c r="E162" s="3">
        <f>SUMPRODUCT($C$2:C162-$D$2:D162,--($A$2:A162=A162))</f>
        <v>1117500</v>
      </c>
    </row>
    <row r="163" spans="1:5" ht="15" x14ac:dyDescent="0.25">
      <c r="A163" s="1" t="s">
        <v>7</v>
      </c>
      <c r="B163" s="2">
        <v>41701</v>
      </c>
      <c r="C163" s="3">
        <v>425000</v>
      </c>
      <c r="D163" s="3"/>
      <c r="E163" s="3">
        <f>SUMPRODUCT($C$2:C163-$D$2:D163,--($A$2:A163=A163))</f>
        <v>440000</v>
      </c>
    </row>
    <row r="164" spans="1:5" ht="15" x14ac:dyDescent="0.25">
      <c r="A164" s="1" t="s">
        <v>10</v>
      </c>
      <c r="B164" s="2">
        <v>41701</v>
      </c>
      <c r="C164" s="3"/>
      <c r="D164" s="3">
        <v>395000</v>
      </c>
      <c r="E164" s="3">
        <f>SUMPRODUCT($C$2:C164-$D$2:D164,--($A$2:A164=A164))</f>
        <v>20000</v>
      </c>
    </row>
    <row r="165" spans="1:5" ht="15" x14ac:dyDescent="0.25">
      <c r="A165" s="1" t="s">
        <v>7</v>
      </c>
      <c r="B165" s="2">
        <v>41702</v>
      </c>
      <c r="C165" s="3"/>
      <c r="D165" s="3">
        <v>400000</v>
      </c>
      <c r="E165" s="3">
        <f>SUMPRODUCT($C$2:C165-$D$2:D165,--($A$2:A165=A165))</f>
        <v>40000</v>
      </c>
    </row>
    <row r="166" spans="1:5" ht="15" x14ac:dyDescent="0.25">
      <c r="A166" s="1" t="s">
        <v>10</v>
      </c>
      <c r="B166" s="2">
        <v>41702</v>
      </c>
      <c r="C166" s="3"/>
      <c r="D166" s="3">
        <v>10000</v>
      </c>
      <c r="E166" s="3">
        <f>SUMPRODUCT($C$2:C166-$D$2:D166,--($A$2:A166=A166))</f>
        <v>10000</v>
      </c>
    </row>
    <row r="167" spans="1:5" ht="15" x14ac:dyDescent="0.25">
      <c r="A167" s="1" t="s">
        <v>5</v>
      </c>
      <c r="B167" s="2">
        <v>41702</v>
      </c>
      <c r="C167" s="3"/>
      <c r="D167" s="3">
        <v>410000</v>
      </c>
      <c r="E167" s="3">
        <f>SUMPRODUCT($C$2:C167-$D$2:D167,--($A$2:A167=A167))</f>
        <v>60000</v>
      </c>
    </row>
    <row r="168" spans="1:5" ht="15" x14ac:dyDescent="0.25">
      <c r="A168" s="1" t="s">
        <v>8</v>
      </c>
      <c r="B168" s="2">
        <v>41700</v>
      </c>
      <c r="C168" s="3"/>
      <c r="D168" s="3">
        <v>415000</v>
      </c>
      <c r="E168" s="3">
        <f>SUMPRODUCT($C$2:C168-$D$2:D168,--($A$2:A168=A168))</f>
        <v>452500</v>
      </c>
    </row>
    <row r="169" spans="1:5" ht="15" x14ac:dyDescent="0.25">
      <c r="A169" s="1" t="s">
        <v>5</v>
      </c>
      <c r="B169" s="2">
        <v>41700</v>
      </c>
      <c r="C169" s="3"/>
      <c r="D169" s="3">
        <v>25000</v>
      </c>
      <c r="E169" s="3">
        <f>SUMPRODUCT($C$2:C169-$D$2:D169,--($A$2:A169=A169))</f>
        <v>35000</v>
      </c>
    </row>
    <row r="170" spans="1:5" ht="15" x14ac:dyDescent="0.25">
      <c r="A170" s="1" t="s">
        <v>8</v>
      </c>
      <c r="B170" s="2">
        <v>41701</v>
      </c>
      <c r="C170" s="3">
        <v>430000</v>
      </c>
      <c r="D170" s="3"/>
      <c r="E170" s="3">
        <f>SUMPRODUCT($C$2:C170-$D$2:D170,--($A$2:A170=A170))</f>
        <v>882500</v>
      </c>
    </row>
    <row r="171" spans="1:5" ht="15" x14ac:dyDescent="0.25">
      <c r="A171" s="1" t="s">
        <v>7</v>
      </c>
      <c r="B171" s="2">
        <v>41704</v>
      </c>
      <c r="C171" s="3">
        <v>435000</v>
      </c>
      <c r="D171" s="3"/>
      <c r="E171" s="3">
        <f>SUMPRODUCT($C$2:C171-$D$2:D171,--($A$2:A171=A171))</f>
        <v>475000</v>
      </c>
    </row>
    <row r="172" spans="1:5" ht="15" x14ac:dyDescent="0.25">
      <c r="A172" s="1" t="s">
        <v>10</v>
      </c>
      <c r="B172" s="2">
        <v>41705</v>
      </c>
      <c r="C172" s="3">
        <v>440000</v>
      </c>
      <c r="D172" s="3"/>
      <c r="E172" s="3">
        <f>SUMPRODUCT($C$2:C172-$D$2:D172,--($A$2:A172=A172))</f>
        <v>450000</v>
      </c>
    </row>
    <row r="173" spans="1:5" ht="15" x14ac:dyDescent="0.25">
      <c r="A173" s="1" t="s">
        <v>7</v>
      </c>
      <c r="B173" s="2">
        <v>41705</v>
      </c>
      <c r="C173" s="3">
        <v>445000</v>
      </c>
      <c r="D173" s="3"/>
      <c r="E173" s="3">
        <f>SUMPRODUCT($C$2:C173-$D$2:D173,--($A$2:A173=A173))</f>
        <v>920000</v>
      </c>
    </row>
    <row r="174" spans="1:5" ht="15" x14ac:dyDescent="0.25">
      <c r="A174" s="1" t="s">
        <v>10</v>
      </c>
      <c r="B174" s="2">
        <v>41702</v>
      </c>
      <c r="C174" s="3">
        <v>450000</v>
      </c>
      <c r="D174" s="3"/>
      <c r="E174" s="3">
        <f>SUMPRODUCT($C$2:C174-$D$2:D174,--($A$2:A174=A174))</f>
        <v>900000</v>
      </c>
    </row>
    <row r="175" spans="1:5" ht="15" x14ac:dyDescent="0.25">
      <c r="A175" s="1" t="s">
        <v>7</v>
      </c>
      <c r="B175" s="2">
        <v>41703</v>
      </c>
      <c r="C175" s="3">
        <v>455000</v>
      </c>
      <c r="D175" s="3"/>
      <c r="E175" s="3">
        <f>SUMPRODUCT($C$2:C175-$D$2:D175,--($A$2:A175=A175))</f>
        <v>1375000</v>
      </c>
    </row>
    <row r="176" spans="1:5" ht="15" x14ac:dyDescent="0.25">
      <c r="A176" s="1" t="s">
        <v>10</v>
      </c>
      <c r="B176" s="2">
        <v>41703</v>
      </c>
      <c r="C176" s="3"/>
      <c r="D176" s="3">
        <v>425000</v>
      </c>
      <c r="E176" s="3">
        <f>SUMPRODUCT($C$2:C176-$D$2:D176,--($A$2:A176=A176))</f>
        <v>475000</v>
      </c>
    </row>
    <row r="177" spans="1:5" ht="15" x14ac:dyDescent="0.25">
      <c r="A177" s="1" t="s">
        <v>7</v>
      </c>
      <c r="B177" s="2">
        <v>41704</v>
      </c>
      <c r="C177" s="3"/>
      <c r="D177" s="3">
        <v>430000</v>
      </c>
      <c r="E177" s="3">
        <f>SUMPRODUCT($C$2:C177-$D$2:D177,--($A$2:A177=A177))</f>
        <v>945000</v>
      </c>
    </row>
    <row r="178" spans="1:5" ht="15" x14ac:dyDescent="0.25">
      <c r="A178" s="1" t="s">
        <v>10</v>
      </c>
      <c r="B178" s="2">
        <v>41704</v>
      </c>
      <c r="C178" s="3"/>
      <c r="D178" s="3">
        <v>435000</v>
      </c>
      <c r="E178" s="3">
        <f>SUMPRODUCT($C$2:C178-$D$2:D178,--($A$2:A178=A178))</f>
        <v>40000</v>
      </c>
    </row>
    <row r="179" spans="1:5" ht="15" x14ac:dyDescent="0.25">
      <c r="A179" s="1" t="s">
        <v>6</v>
      </c>
      <c r="B179" s="2">
        <v>41708</v>
      </c>
      <c r="C179" s="3"/>
      <c r="D179" s="3">
        <v>440000</v>
      </c>
      <c r="E179" s="3">
        <f>SUMPRODUCT($C$2:C179-$D$2:D179,--($A$2:A179=A179))</f>
        <v>665000</v>
      </c>
    </row>
    <row r="180" spans="1:5" ht="15" x14ac:dyDescent="0.25">
      <c r="A180" s="1" t="s">
        <v>9</v>
      </c>
      <c r="B180" s="2">
        <v>41708</v>
      </c>
      <c r="C180" s="3"/>
      <c r="D180" s="3">
        <v>445000</v>
      </c>
      <c r="E180" s="3">
        <f>SUMPRODUCT($C$2:C180-$D$2:D180,--($A$2:A180=A180))</f>
        <v>672500</v>
      </c>
    </row>
    <row r="181" spans="1:5" ht="15" x14ac:dyDescent="0.25">
      <c r="A181" s="1" t="s">
        <v>6</v>
      </c>
      <c r="B181" s="2">
        <v>41705</v>
      </c>
      <c r="C181" s="3"/>
      <c r="D181" s="3">
        <v>450000</v>
      </c>
      <c r="E181" s="3">
        <f>SUMPRODUCT($C$2:C181-$D$2:D181,--($A$2:A181=A181))</f>
        <v>215000</v>
      </c>
    </row>
    <row r="182" spans="1:5" ht="15" x14ac:dyDescent="0.25">
      <c r="A182" s="1" t="s">
        <v>9</v>
      </c>
      <c r="B182" s="2">
        <v>41706</v>
      </c>
      <c r="C182" s="3">
        <v>460000</v>
      </c>
      <c r="D182" s="3"/>
      <c r="E182" s="3">
        <f>SUMPRODUCT($C$2:C182-$D$2:D182,--($A$2:A182=A182))</f>
        <v>1132500</v>
      </c>
    </row>
    <row r="183" spans="1:5" ht="15" x14ac:dyDescent="0.25">
      <c r="A183" s="1" t="s">
        <v>7</v>
      </c>
      <c r="B183" s="2">
        <v>41706</v>
      </c>
      <c r="C183" s="3">
        <v>465000</v>
      </c>
      <c r="D183" s="3"/>
      <c r="E183" s="3">
        <f>SUMPRODUCT($C$2:C183-$D$2:D183,--($A$2:A183=A183))</f>
        <v>1410000</v>
      </c>
    </row>
    <row r="184" spans="1:5" ht="15" x14ac:dyDescent="0.25">
      <c r="A184" s="1" t="s">
        <v>10</v>
      </c>
      <c r="B184" s="2">
        <v>41707</v>
      </c>
      <c r="C184" s="3">
        <v>470000</v>
      </c>
      <c r="D184" s="3"/>
      <c r="E184" s="3">
        <f>SUMPRODUCT($C$2:C184-$D$2:D184,--($A$2:A184=A184))</f>
        <v>510000</v>
      </c>
    </row>
    <row r="185" spans="1:5" ht="15" x14ac:dyDescent="0.25">
      <c r="A185" s="1" t="s">
        <v>7</v>
      </c>
      <c r="B185" s="2">
        <v>41707</v>
      </c>
      <c r="C185" s="3">
        <v>475000</v>
      </c>
      <c r="D185" s="3"/>
      <c r="E185" s="3">
        <f>SUMPRODUCT($C$2:C185-$D$2:D185,--($A$2:A185=A185))</f>
        <v>1885000</v>
      </c>
    </row>
    <row r="186" spans="1:5" ht="15" x14ac:dyDescent="0.25">
      <c r="A186" s="1" t="s">
        <v>10</v>
      </c>
      <c r="B186" s="2">
        <v>41704</v>
      </c>
      <c r="C186" s="3">
        <v>480000</v>
      </c>
      <c r="D186" s="3"/>
      <c r="E186" s="3">
        <f>SUMPRODUCT($C$2:C186-$D$2:D186,--($A$2:A186=A186))</f>
        <v>990000</v>
      </c>
    </row>
    <row r="187" spans="1:5" ht="15" x14ac:dyDescent="0.25">
      <c r="A187" s="1" t="s">
        <v>5</v>
      </c>
      <c r="B187" s="2">
        <v>41708</v>
      </c>
      <c r="C187" s="3">
        <v>485000</v>
      </c>
      <c r="D187" s="3"/>
      <c r="E187" s="3">
        <f>SUMPRODUCT($C$2:C187-$D$2:D187,--($A$2:A187=A187))</f>
        <v>520000</v>
      </c>
    </row>
    <row r="188" spans="1:5" ht="15" x14ac:dyDescent="0.25">
      <c r="A188" s="1" t="s">
        <v>8</v>
      </c>
      <c r="B188" s="2">
        <v>41708</v>
      </c>
      <c r="C188" s="3"/>
      <c r="D188" s="3">
        <v>455000</v>
      </c>
      <c r="E188" s="3">
        <f>SUMPRODUCT($C$2:C188-$D$2:D188,--($A$2:A188=A188))</f>
        <v>427500</v>
      </c>
    </row>
    <row r="189" spans="1:5" ht="15" x14ac:dyDescent="0.25">
      <c r="A189" s="1" t="s">
        <v>5</v>
      </c>
      <c r="B189" s="2">
        <v>41709</v>
      </c>
      <c r="C189" s="3"/>
      <c r="D189" s="3">
        <v>460000</v>
      </c>
      <c r="E189" s="3">
        <f>SUMPRODUCT($C$2:C189-$D$2:D189,--($A$2:A189=A189))</f>
        <v>60000</v>
      </c>
    </row>
    <row r="190" spans="1:5" ht="15" x14ac:dyDescent="0.25">
      <c r="A190" s="1" t="s">
        <v>8</v>
      </c>
      <c r="B190" s="2">
        <v>41709</v>
      </c>
      <c r="C190" s="3"/>
      <c r="D190" s="3">
        <v>400000</v>
      </c>
      <c r="E190" s="3">
        <f>SUMPRODUCT($C$2:C190-$D$2:D190,--($A$2:A190=A190))</f>
        <v>27500</v>
      </c>
    </row>
    <row r="191" spans="1:5" ht="15" x14ac:dyDescent="0.25">
      <c r="A191" s="1" t="s">
        <v>7</v>
      </c>
      <c r="B191" s="2">
        <v>41710</v>
      </c>
      <c r="C191" s="3"/>
      <c r="D191" s="3">
        <v>470000</v>
      </c>
      <c r="E191" s="3">
        <f>SUMPRODUCT($C$2:C191-$D$2:D191,--($A$2:A191=A191))</f>
        <v>1415000</v>
      </c>
    </row>
    <row r="192" spans="1:5" ht="15" x14ac:dyDescent="0.25">
      <c r="A192" s="1" t="s">
        <v>10</v>
      </c>
      <c r="B192" s="2">
        <v>41710</v>
      </c>
      <c r="C192" s="3"/>
      <c r="D192" s="3">
        <v>475000</v>
      </c>
      <c r="E192" s="3">
        <f>SUMPRODUCT($C$2:C192-$D$2:D192,--($A$2:A192=A192))</f>
        <v>515000</v>
      </c>
    </row>
    <row r="193" spans="1:5" ht="15" x14ac:dyDescent="0.25">
      <c r="A193" s="1" t="s">
        <v>7</v>
      </c>
      <c r="B193" s="2">
        <v>41707</v>
      </c>
      <c r="C193" s="3"/>
      <c r="D193" s="3">
        <v>480000</v>
      </c>
      <c r="E193" s="3">
        <f>SUMPRODUCT($C$2:C193-$D$2:D193,--($A$2:A193=A193))</f>
        <v>935000</v>
      </c>
    </row>
    <row r="194" spans="1:5" ht="15" x14ac:dyDescent="0.25">
      <c r="A194" s="1" t="s">
        <v>10</v>
      </c>
      <c r="B194" s="2">
        <v>41708</v>
      </c>
      <c r="C194" s="3">
        <v>490000</v>
      </c>
      <c r="D194" s="3"/>
      <c r="E194" s="3">
        <f>SUMPRODUCT($C$2:C194-$D$2:D194,--($A$2:A194=A194))</f>
        <v>1005000</v>
      </c>
    </row>
    <row r="195" spans="1:5" ht="15" x14ac:dyDescent="0.25">
      <c r="A195" s="1" t="s">
        <v>6</v>
      </c>
      <c r="B195" s="2">
        <v>41711</v>
      </c>
      <c r="C195" s="3">
        <v>495000</v>
      </c>
      <c r="D195" s="3"/>
      <c r="E195" s="3">
        <f>SUMPRODUCT($C$2:C195-$D$2:D195,--($A$2:A195=A195))</f>
        <v>710000</v>
      </c>
    </row>
    <row r="196" spans="1:5" ht="15" x14ac:dyDescent="0.25">
      <c r="A196" s="1" t="s">
        <v>9</v>
      </c>
      <c r="B196" s="2">
        <v>41712</v>
      </c>
      <c r="C196" s="3">
        <v>500000</v>
      </c>
      <c r="D196" s="3"/>
      <c r="E196" s="3">
        <f>SUMPRODUCT($C$2:C196-$D$2:D196,--($A$2:A196=A196))</f>
        <v>1632500</v>
      </c>
    </row>
    <row r="197" spans="1:5" ht="15" x14ac:dyDescent="0.25">
      <c r="A197" s="1" t="s">
        <v>6</v>
      </c>
      <c r="B197" s="2">
        <v>41712</v>
      </c>
      <c r="C197" s="3">
        <v>505000</v>
      </c>
      <c r="D197" s="3"/>
      <c r="E197" s="3">
        <f>SUMPRODUCT($C$2:C197-$D$2:D197,--($A$2:A197=A197))</f>
        <v>1215000</v>
      </c>
    </row>
    <row r="198" spans="1:5" ht="15" x14ac:dyDescent="0.25">
      <c r="A198" s="1" t="s">
        <v>9</v>
      </c>
      <c r="B198" s="2">
        <v>41713</v>
      </c>
      <c r="C198" s="3">
        <v>510000</v>
      </c>
      <c r="D198" s="3"/>
      <c r="E198" s="3">
        <f>SUMPRODUCT($C$2:C198-$D$2:D198,--($A$2:A198=A198))</f>
        <v>2142500</v>
      </c>
    </row>
    <row r="199" spans="1:5" ht="15" x14ac:dyDescent="0.25">
      <c r="A199" s="1" t="s">
        <v>7</v>
      </c>
      <c r="B199" s="2">
        <v>41710</v>
      </c>
      <c r="C199" s="3">
        <v>515000</v>
      </c>
      <c r="D199" s="3"/>
      <c r="E199" s="3">
        <f>SUMPRODUCT($C$2:C199-$D$2:D199,--($A$2:A199=A199))</f>
        <v>1450000</v>
      </c>
    </row>
    <row r="200" spans="1:5" ht="15" x14ac:dyDescent="0.25">
      <c r="A200" s="1" t="s">
        <v>10</v>
      </c>
      <c r="B200" s="2">
        <v>41710</v>
      </c>
      <c r="C200" s="3"/>
      <c r="D200" s="3">
        <v>485000</v>
      </c>
      <c r="E200" s="3">
        <f>SUMPRODUCT($C$2:C200-$D$2:D200,--($A$2:A200=A200))</f>
        <v>520000</v>
      </c>
    </row>
    <row r="201" spans="1:5" ht="15" x14ac:dyDescent="0.25">
      <c r="A201" s="1" t="s">
        <v>7</v>
      </c>
      <c r="B201" s="2">
        <v>41711</v>
      </c>
      <c r="C201" s="3"/>
      <c r="D201" s="3">
        <v>490000</v>
      </c>
      <c r="E201" s="3">
        <f>SUMPRODUCT($C$2:C201-$D$2:D201,--($A$2:A201=A201))</f>
        <v>960000</v>
      </c>
    </row>
    <row r="202" spans="1:5" ht="15" x14ac:dyDescent="0.25">
      <c r="A202" s="1" t="s">
        <v>10</v>
      </c>
      <c r="B202" s="2">
        <v>41711</v>
      </c>
      <c r="C202" s="3"/>
      <c r="D202" s="3">
        <v>495000</v>
      </c>
      <c r="E202" s="3">
        <f>SUMPRODUCT($C$2:C202-$D$2:D202,--($A$2:A202=A202))</f>
        <v>25000</v>
      </c>
    </row>
    <row r="203" spans="1:5" ht="15" x14ac:dyDescent="0.25">
      <c r="A203" s="1" t="s">
        <v>5</v>
      </c>
      <c r="B203" s="2">
        <v>41715</v>
      </c>
      <c r="C203" s="3"/>
      <c r="D203" s="3">
        <v>50000</v>
      </c>
      <c r="E203" s="3">
        <f>SUMPRODUCT($C$2:C203-$D$2:D203,--($A$2:A203=A203))</f>
        <v>10000</v>
      </c>
    </row>
    <row r="204" spans="1:5" ht="15" x14ac:dyDescent="0.25">
      <c r="A204" s="1" t="s">
        <v>8</v>
      </c>
      <c r="B204" s="2">
        <v>41715</v>
      </c>
      <c r="C204" s="3"/>
      <c r="D204" s="3">
        <v>5000</v>
      </c>
      <c r="E204" s="3">
        <f>SUMPRODUCT($C$2:C204-$D$2:D204,--($A$2:A204=A204))</f>
        <v>22500</v>
      </c>
    </row>
    <row r="205" spans="1:5" ht="15" x14ac:dyDescent="0.25">
      <c r="A205" s="1" t="s">
        <v>5</v>
      </c>
      <c r="B205" s="2">
        <v>41712</v>
      </c>
      <c r="C205" s="3"/>
      <c r="D205" s="3">
        <v>2500</v>
      </c>
      <c r="E205" s="3">
        <f>SUMPRODUCT($C$2:C205-$D$2:D205,--($A$2:A205=A205))</f>
        <v>7500</v>
      </c>
    </row>
    <row r="206" spans="1:5" ht="15" x14ac:dyDescent="0.25">
      <c r="A206" s="1" t="s">
        <v>8</v>
      </c>
      <c r="B206" s="2">
        <v>41713</v>
      </c>
      <c r="C206" s="3">
        <v>520000</v>
      </c>
      <c r="D206" s="3"/>
      <c r="E206" s="3">
        <f>SUMPRODUCT($C$2:C206-$D$2:D206,--($A$2:A206=A206))</f>
        <v>542500</v>
      </c>
    </row>
    <row r="207" spans="1:5" ht="15" x14ac:dyDescent="0.25">
      <c r="A207" s="1" t="s">
        <v>7</v>
      </c>
      <c r="B207" s="2">
        <v>41713</v>
      </c>
      <c r="C207" s="3">
        <v>525000</v>
      </c>
      <c r="D207" s="3"/>
      <c r="E207" s="3">
        <f>SUMPRODUCT($C$2:C207-$D$2:D207,--($A$2:A207=A207))</f>
        <v>1485000</v>
      </c>
    </row>
    <row r="208" spans="1:5" ht="15" x14ac:dyDescent="0.25">
      <c r="A208" s="1" t="s">
        <v>10</v>
      </c>
      <c r="B208" s="2">
        <v>41714</v>
      </c>
      <c r="C208" s="3">
        <v>530000</v>
      </c>
      <c r="D208" s="3"/>
      <c r="E208" s="3">
        <f>SUMPRODUCT($C$2:C208-$D$2:D208,--($A$2:A208=A208))</f>
        <v>555000</v>
      </c>
    </row>
    <row r="209" spans="1:5" ht="15" x14ac:dyDescent="0.25">
      <c r="A209" s="1" t="s">
        <v>7</v>
      </c>
      <c r="B209" s="2">
        <v>41714</v>
      </c>
      <c r="C209" s="3">
        <v>535000</v>
      </c>
      <c r="D209" s="3"/>
      <c r="E209" s="3">
        <f>SUMPRODUCT($C$2:C209-$D$2:D209,--($A$2:A209=A209))</f>
        <v>2020000</v>
      </c>
    </row>
    <row r="210" spans="1:5" ht="15" x14ac:dyDescent="0.25">
      <c r="A210" s="1" t="s">
        <v>10</v>
      </c>
      <c r="B210" s="2">
        <v>41715</v>
      </c>
      <c r="C210" s="3">
        <v>540000</v>
      </c>
      <c r="D210" s="3"/>
      <c r="E210" s="3">
        <f>SUMPRODUCT($C$2:C210-$D$2:D210,--($A$2:A210=A210))</f>
        <v>1095000</v>
      </c>
    </row>
    <row r="211" spans="1:5" ht="15" x14ac:dyDescent="0.25">
      <c r="A211" s="1" t="s">
        <v>7</v>
      </c>
      <c r="B211" s="2">
        <v>41712</v>
      </c>
      <c r="C211" s="3">
        <v>545000</v>
      </c>
      <c r="D211" s="3"/>
      <c r="E211" s="3">
        <f>SUMPRODUCT($C$2:C211-$D$2:D211,--($A$2:A211=A211))</f>
        <v>2565000</v>
      </c>
    </row>
    <row r="212" spans="1:5" ht="15" x14ac:dyDescent="0.25">
      <c r="A212" s="1" t="s">
        <v>10</v>
      </c>
      <c r="B212" s="2">
        <v>41712</v>
      </c>
      <c r="C212" s="3"/>
      <c r="D212" s="3">
        <v>515000</v>
      </c>
      <c r="E212" s="3">
        <f>SUMPRODUCT($C$2:C212-$D$2:D212,--($A$2:A212=A212))</f>
        <v>580000</v>
      </c>
    </row>
    <row r="213" spans="1:5" ht="15" x14ac:dyDescent="0.25">
      <c r="A213" s="1" t="s">
        <v>7</v>
      </c>
      <c r="B213" s="2">
        <v>41713</v>
      </c>
      <c r="C213" s="3"/>
      <c r="D213" s="3">
        <v>520000</v>
      </c>
      <c r="E213" s="3">
        <f>SUMPRODUCT($C$2:C213-$D$2:D213,--($A$2:A213=A213))</f>
        <v>2045000</v>
      </c>
    </row>
    <row r="214" spans="1:5" ht="15" x14ac:dyDescent="0.25">
      <c r="A214" s="1" t="s">
        <v>10</v>
      </c>
      <c r="B214" s="2">
        <v>41713</v>
      </c>
      <c r="C214" s="3"/>
      <c r="D214" s="3">
        <v>525000</v>
      </c>
      <c r="E214" s="3">
        <f>SUMPRODUCT($C$2:C214-$D$2:D214,--($A$2:A214=A214))</f>
        <v>55000</v>
      </c>
    </row>
    <row r="215" spans="1:5" ht="15" x14ac:dyDescent="0.25">
      <c r="A215" s="1" t="s">
        <v>6</v>
      </c>
      <c r="B215" s="2">
        <v>41717</v>
      </c>
      <c r="C215" s="3"/>
      <c r="D215" s="3">
        <v>530000</v>
      </c>
      <c r="E215" s="3">
        <f>SUMPRODUCT($C$2:C215-$D$2:D215,--($A$2:A215=A215))</f>
        <v>685000</v>
      </c>
    </row>
    <row r="216" spans="1:5" ht="15" x14ac:dyDescent="0.25">
      <c r="A216" s="1" t="s">
        <v>9</v>
      </c>
      <c r="B216" s="2">
        <v>41717</v>
      </c>
      <c r="C216" s="3"/>
      <c r="D216" s="3">
        <v>535000</v>
      </c>
      <c r="E216" s="3">
        <f>SUMPRODUCT($C$2:C216-$D$2:D216,--($A$2:A216=A216))</f>
        <v>1607500</v>
      </c>
    </row>
    <row r="217" spans="1:5" ht="15" x14ac:dyDescent="0.25">
      <c r="A217" s="1" t="s">
        <v>6</v>
      </c>
      <c r="B217" s="2">
        <v>41718</v>
      </c>
      <c r="C217" s="3"/>
      <c r="D217" s="3">
        <v>540000</v>
      </c>
      <c r="E217" s="3">
        <f>SUMPRODUCT($C$2:C217-$D$2:D217,--($A$2:A217=A217))</f>
        <v>145000</v>
      </c>
    </row>
    <row r="218" spans="1:5" ht="15" x14ac:dyDescent="0.25">
      <c r="A218" s="1" t="s">
        <v>9</v>
      </c>
      <c r="B218" s="2">
        <v>41715</v>
      </c>
      <c r="C218" s="3">
        <v>550000</v>
      </c>
      <c r="D218" s="3"/>
      <c r="E218" s="3">
        <f>SUMPRODUCT($C$2:C218-$D$2:D218,--($A$2:A218=A218))</f>
        <v>2157500</v>
      </c>
    </row>
    <row r="219" spans="1:5" ht="15" x14ac:dyDescent="0.25">
      <c r="A219" s="1" t="s">
        <v>7</v>
      </c>
      <c r="B219" s="2">
        <v>41715</v>
      </c>
      <c r="C219" s="3">
        <v>555000</v>
      </c>
      <c r="D219" s="3"/>
      <c r="E219" s="3">
        <f>SUMPRODUCT($C$2:C219-$D$2:D219,--($A$2:A219=A219))</f>
        <v>2600000</v>
      </c>
    </row>
    <row r="220" spans="1:5" ht="15" x14ac:dyDescent="0.25">
      <c r="A220" s="1" t="s">
        <v>10</v>
      </c>
      <c r="B220" s="2">
        <v>41716</v>
      </c>
      <c r="C220" s="3">
        <v>560000</v>
      </c>
      <c r="D220" s="3"/>
      <c r="E220" s="3">
        <f>SUMPRODUCT($C$2:C220-$D$2:D220,--($A$2:A220=A220))</f>
        <v>615000</v>
      </c>
    </row>
    <row r="221" spans="1:5" ht="15" x14ac:dyDescent="0.25">
      <c r="A221" s="1" t="s">
        <v>7</v>
      </c>
      <c r="B221" s="2">
        <v>41716</v>
      </c>
      <c r="C221" s="3">
        <v>565000</v>
      </c>
      <c r="D221" s="3"/>
      <c r="E221" s="3">
        <f>SUMPRODUCT($C$2:C221-$D$2:D221,--($A$2:A221=A221))</f>
        <v>3165000</v>
      </c>
    </row>
    <row r="222" spans="1:5" ht="15" x14ac:dyDescent="0.25">
      <c r="A222" s="1" t="s">
        <v>10</v>
      </c>
      <c r="B222" s="2">
        <v>41717</v>
      </c>
      <c r="C222" s="3">
        <v>570000</v>
      </c>
      <c r="D222" s="3"/>
      <c r="E222" s="3">
        <f>SUMPRODUCT($C$2:C222-$D$2:D222,--($A$2:A222=A222))</f>
        <v>1185000</v>
      </c>
    </row>
    <row r="223" spans="1:5" ht="15" x14ac:dyDescent="0.25">
      <c r="A223" s="1" t="s">
        <v>5</v>
      </c>
      <c r="B223" s="2">
        <v>41717</v>
      </c>
      <c r="C223" s="3">
        <v>575000</v>
      </c>
      <c r="D223" s="3"/>
      <c r="E223" s="3">
        <f>SUMPRODUCT($C$2:C223-$D$2:D223,--($A$2:A223=A223))</f>
        <v>582500</v>
      </c>
    </row>
    <row r="224" spans="1:5" ht="15" x14ac:dyDescent="0.25">
      <c r="A224" s="1" t="s">
        <v>8</v>
      </c>
      <c r="B224" s="2">
        <v>41717</v>
      </c>
      <c r="C224" s="3"/>
      <c r="D224" s="3">
        <v>500000</v>
      </c>
      <c r="E224" s="3">
        <f>SUMPRODUCT($C$2:C224-$D$2:D224,--($A$2:A224=A224))</f>
        <v>42500</v>
      </c>
    </row>
    <row r="225" spans="1:5" ht="15" x14ac:dyDescent="0.25">
      <c r="A225" s="1" t="s">
        <v>5</v>
      </c>
      <c r="B225" s="2">
        <v>41718</v>
      </c>
      <c r="C225" s="3"/>
      <c r="D225" s="3">
        <v>550000</v>
      </c>
      <c r="E225" s="3">
        <f>SUMPRODUCT($C$2:C225-$D$2:D225,--($A$2:A225=A225))</f>
        <v>32500</v>
      </c>
    </row>
    <row r="226" spans="1:5" ht="15" x14ac:dyDescent="0.25">
      <c r="A226" s="1" t="s">
        <v>8</v>
      </c>
      <c r="B226" s="2">
        <v>41718</v>
      </c>
      <c r="C226" s="3"/>
      <c r="D226" s="3">
        <v>8900</v>
      </c>
      <c r="E226" s="3">
        <f>SUMPRODUCT($C$2:C226-$D$2:D226,--($A$2:A226=A226))</f>
        <v>33600</v>
      </c>
    </row>
    <row r="227" spans="1:5" ht="15" x14ac:dyDescent="0.25">
      <c r="A227" s="1" t="s">
        <v>7</v>
      </c>
      <c r="B227" s="2">
        <v>41719</v>
      </c>
      <c r="C227" s="3"/>
      <c r="D227" s="3">
        <v>560000</v>
      </c>
      <c r="E227" s="3">
        <f>SUMPRODUCT($C$2:C227-$D$2:D227,--($A$2:A227=A227))</f>
        <v>2605000</v>
      </c>
    </row>
    <row r="228" spans="1:5" ht="15" x14ac:dyDescent="0.25">
      <c r="A228" s="1" t="s">
        <v>10</v>
      </c>
      <c r="B228" s="2">
        <v>41719</v>
      </c>
      <c r="C228" s="3"/>
      <c r="D228" s="3">
        <v>565000</v>
      </c>
      <c r="E228" s="3">
        <f>SUMPRODUCT($C$2:C228-$D$2:D228,--($A$2:A228=A228))</f>
        <v>620000</v>
      </c>
    </row>
    <row r="229" spans="1:5" ht="15" x14ac:dyDescent="0.25">
      <c r="A229" s="1" t="s">
        <v>7</v>
      </c>
      <c r="B229" s="2">
        <v>41720</v>
      </c>
      <c r="C229" s="3"/>
      <c r="D229" s="3">
        <v>570000</v>
      </c>
      <c r="E229" s="3">
        <f>SUMPRODUCT($C$2:C229-$D$2:D229,--($A$2:A229=A229))</f>
        <v>2035000</v>
      </c>
    </row>
    <row r="230" spans="1:5" ht="15" x14ac:dyDescent="0.25">
      <c r="A230" s="1" t="s">
        <v>10</v>
      </c>
      <c r="B230" s="2">
        <v>41717</v>
      </c>
      <c r="C230" s="3">
        <v>580000</v>
      </c>
      <c r="D230" s="3"/>
      <c r="E230" s="3">
        <f>SUMPRODUCT($C$2:C230-$D$2:D230,--($A$2:A230=A230))</f>
        <v>1200000</v>
      </c>
    </row>
    <row r="231" spans="1:5" ht="15" x14ac:dyDescent="0.25">
      <c r="A231" s="1" t="s">
        <v>6</v>
      </c>
      <c r="B231" s="2">
        <v>41720</v>
      </c>
      <c r="C231" s="3">
        <v>585000</v>
      </c>
      <c r="D231" s="3"/>
      <c r="E231" s="3">
        <f>SUMPRODUCT($C$2:C231-$D$2:D231,--($A$2:A231=A231))</f>
        <v>730000</v>
      </c>
    </row>
    <row r="232" spans="1:5" ht="15" x14ac:dyDescent="0.25">
      <c r="A232" s="1" t="s">
        <v>9</v>
      </c>
      <c r="B232" s="2">
        <v>41721</v>
      </c>
      <c r="C232" s="3">
        <v>590000</v>
      </c>
      <c r="D232" s="3"/>
      <c r="E232" s="3">
        <f>SUMPRODUCT($C$2:C232-$D$2:D232,--($A$2:A232=A232))</f>
        <v>2747500</v>
      </c>
    </row>
    <row r="233" spans="1:5" ht="15" x14ac:dyDescent="0.25">
      <c r="A233" s="1" t="s">
        <v>6</v>
      </c>
      <c r="B233" s="2">
        <v>41721</v>
      </c>
      <c r="C233" s="3">
        <v>595000</v>
      </c>
      <c r="D233" s="3"/>
      <c r="E233" s="3">
        <f>SUMPRODUCT($C$2:C233-$D$2:D233,--($A$2:A233=A233))</f>
        <v>1325000</v>
      </c>
    </row>
    <row r="234" spans="1:5" ht="15" x14ac:dyDescent="0.25">
      <c r="A234" s="1" t="s">
        <v>9</v>
      </c>
      <c r="B234" s="2">
        <v>41722</v>
      </c>
      <c r="C234" s="3">
        <v>600000</v>
      </c>
      <c r="D234" s="3"/>
      <c r="E234" s="3">
        <f>SUMPRODUCT($C$2:C234-$D$2:D234,--($A$2:A234=A234))</f>
        <v>3347500</v>
      </c>
    </row>
    <row r="235" spans="1:5" ht="15" x14ac:dyDescent="0.25">
      <c r="A235" s="1" t="s">
        <v>7</v>
      </c>
      <c r="B235" s="2">
        <v>41719</v>
      </c>
      <c r="C235" s="3">
        <v>605000</v>
      </c>
      <c r="D235" s="3"/>
      <c r="E235" s="3">
        <f>SUMPRODUCT($C$2:C235-$D$2:D235,--($A$2:A235=A235))</f>
        <v>2640000</v>
      </c>
    </row>
    <row r="236" spans="1:5" ht="15" x14ac:dyDescent="0.25">
      <c r="A236" s="1" t="s">
        <v>10</v>
      </c>
      <c r="B236" s="2">
        <v>41719</v>
      </c>
      <c r="C236" s="3"/>
      <c r="D236" s="3">
        <v>575000</v>
      </c>
      <c r="E236" s="3">
        <f>SUMPRODUCT($C$2:C236-$D$2:D236,--($A$2:A236=A236))</f>
        <v>625000</v>
      </c>
    </row>
    <row r="237" spans="1:5" ht="15" x14ac:dyDescent="0.25">
      <c r="A237" s="1" t="s">
        <v>7</v>
      </c>
      <c r="B237" s="2">
        <v>41720</v>
      </c>
      <c r="C237" s="3"/>
      <c r="D237" s="3">
        <v>580000</v>
      </c>
      <c r="E237" s="3">
        <f>SUMPRODUCT($C$2:C237-$D$2:D237,--($A$2:A237=A237))</f>
        <v>2060000</v>
      </c>
    </row>
    <row r="238" spans="1:5" ht="15" x14ac:dyDescent="0.25">
      <c r="A238" s="1" t="s">
        <v>10</v>
      </c>
      <c r="B238" s="2">
        <v>41720</v>
      </c>
      <c r="C238" s="3"/>
      <c r="D238" s="3">
        <v>585000</v>
      </c>
      <c r="E238" s="3">
        <f>SUMPRODUCT($C$2:C238-$D$2:D238,--($A$2:A238=A238))</f>
        <v>40000</v>
      </c>
    </row>
    <row r="239" spans="1:5" ht="15" x14ac:dyDescent="0.25">
      <c r="A239" s="1" t="s">
        <v>5</v>
      </c>
      <c r="B239" s="2">
        <v>41724</v>
      </c>
      <c r="C239" s="3">
        <v>200000</v>
      </c>
      <c r="D239" s="3"/>
      <c r="E239" s="3">
        <f>SUMPRODUCT($C$2:C239-$D$2:D239,--($A$2:A239=A239))</f>
        <v>232500</v>
      </c>
    </row>
    <row r="240" spans="1:5" ht="15" x14ac:dyDescent="0.25">
      <c r="A240" s="1" t="s">
        <v>8</v>
      </c>
      <c r="B240" s="2">
        <v>41724</v>
      </c>
      <c r="C240" s="3">
        <v>150000</v>
      </c>
      <c r="D240" s="3"/>
      <c r="E240" s="3">
        <f>SUMPRODUCT($C$2:C240-$D$2:D240,--($A$2:A240=A240))</f>
        <v>183600</v>
      </c>
    </row>
    <row r="241" spans="1:5" ht="15" x14ac:dyDescent="0.25">
      <c r="A241" s="1" t="s">
        <v>5</v>
      </c>
      <c r="B241" s="2">
        <v>41725</v>
      </c>
      <c r="C241" s="3">
        <v>600000</v>
      </c>
      <c r="D241" s="3"/>
      <c r="E241" s="3">
        <f>SUMPRODUCT($C$2:C241-$D$2:D241,--($A$2:A241=A241))</f>
        <v>832500</v>
      </c>
    </row>
    <row r="242" spans="1:5" ht="15" x14ac:dyDescent="0.25">
      <c r="A242" s="1" t="s">
        <v>8</v>
      </c>
      <c r="B242" s="2">
        <v>41722</v>
      </c>
      <c r="C242" s="3">
        <v>610000</v>
      </c>
      <c r="D242" s="3"/>
      <c r="E242" s="3">
        <f>SUMPRODUCT($C$2:C242-$D$2:D242,--($A$2:A242=A242))</f>
        <v>793600</v>
      </c>
    </row>
    <row r="243" spans="1:5" ht="15" x14ac:dyDescent="0.25">
      <c r="A243" s="1" t="s">
        <v>7</v>
      </c>
      <c r="B243" s="2">
        <v>41722</v>
      </c>
      <c r="C243" s="3">
        <v>615000</v>
      </c>
      <c r="D243" s="3"/>
      <c r="E243" s="3">
        <f>SUMPRODUCT($C$2:C243-$D$2:D243,--($A$2:A243=A243))</f>
        <v>2675000</v>
      </c>
    </row>
    <row r="244" spans="1:5" ht="15" x14ac:dyDescent="0.25">
      <c r="A244" s="1" t="s">
        <v>10</v>
      </c>
      <c r="B244" s="2">
        <v>41723</v>
      </c>
      <c r="C244" s="3">
        <v>620000</v>
      </c>
      <c r="D244" s="3"/>
      <c r="E244" s="3">
        <f>SUMPRODUCT($C$2:C244-$D$2:D244,--($A$2:A244=A244))</f>
        <v>660000</v>
      </c>
    </row>
    <row r="245" spans="1:5" ht="15" x14ac:dyDescent="0.25">
      <c r="A245" s="1" t="s">
        <v>7</v>
      </c>
      <c r="B245" s="2">
        <v>41723</v>
      </c>
      <c r="C245" s="3">
        <v>625000</v>
      </c>
      <c r="D245" s="3"/>
      <c r="E245" s="3">
        <f>SUMPRODUCT($C$2:C245-$D$2:D245,--($A$2:A245=A245))</f>
        <v>3300000</v>
      </c>
    </row>
    <row r="246" spans="1:5" ht="15" x14ac:dyDescent="0.25">
      <c r="A246" s="1" t="s">
        <v>10</v>
      </c>
      <c r="B246" s="2">
        <v>41724</v>
      </c>
      <c r="C246" s="3">
        <v>630000</v>
      </c>
      <c r="D246" s="3"/>
      <c r="E246" s="3">
        <f>SUMPRODUCT($C$2:C246-$D$2:D246,--($A$2:A246=A246))</f>
        <v>1290000</v>
      </c>
    </row>
    <row r="247" spans="1:5" ht="15" x14ac:dyDescent="0.25">
      <c r="A247" s="1" t="s">
        <v>7</v>
      </c>
      <c r="B247" s="2">
        <v>41721</v>
      </c>
      <c r="C247" s="3">
        <v>635000</v>
      </c>
      <c r="D247" s="3"/>
      <c r="E247" s="3">
        <f>SUMPRODUCT($C$2:C247-$D$2:D247,--($A$2:A247=A247))</f>
        <v>3935000</v>
      </c>
    </row>
    <row r="248" spans="1:5" ht="15" x14ac:dyDescent="0.25">
      <c r="A248" s="1" t="s">
        <v>10</v>
      </c>
      <c r="B248" s="2">
        <v>41721</v>
      </c>
      <c r="C248" s="3"/>
      <c r="D248" s="3">
        <v>605000</v>
      </c>
      <c r="E248" s="3">
        <f>SUMPRODUCT($C$2:C248-$D$2:D248,--($A$2:A248=A248))</f>
        <v>685000</v>
      </c>
    </row>
    <row r="249" spans="1:5" ht="15" x14ac:dyDescent="0.25">
      <c r="A249" s="1" t="s">
        <v>7</v>
      </c>
      <c r="B249" s="2">
        <v>41722</v>
      </c>
      <c r="C249" s="3"/>
      <c r="D249" s="3">
        <v>610000</v>
      </c>
      <c r="E249" s="3">
        <f>SUMPRODUCT($C$2:C249-$D$2:D249,--($A$2:A249=A249))</f>
        <v>3325000</v>
      </c>
    </row>
    <row r="250" spans="1:5" ht="15" x14ac:dyDescent="0.25">
      <c r="A250" s="1" t="s">
        <v>10</v>
      </c>
      <c r="B250" s="2">
        <v>41722</v>
      </c>
      <c r="C250" s="3"/>
      <c r="D250" s="3">
        <v>615000</v>
      </c>
      <c r="E250" s="3">
        <f>SUMPRODUCT($C$2:C250-$D$2:D250,--($A$2:A250=A250))</f>
        <v>70000</v>
      </c>
    </row>
    <row r="251" spans="1:5" ht="15" x14ac:dyDescent="0.25">
      <c r="A251" s="1" t="s">
        <v>6</v>
      </c>
      <c r="B251" s="2">
        <v>41726</v>
      </c>
      <c r="C251" s="3"/>
      <c r="D251" s="3">
        <v>620000</v>
      </c>
      <c r="E251" s="3">
        <f>SUMPRODUCT($C$2:C251-$D$2:D251,--($A$2:A251=A251))</f>
        <v>705000</v>
      </c>
    </row>
    <row r="252" spans="1:5" ht="15" x14ac:dyDescent="0.25">
      <c r="A252" s="1" t="s">
        <v>9</v>
      </c>
      <c r="B252" s="2">
        <v>41726</v>
      </c>
      <c r="C252" s="3"/>
      <c r="D252" s="3">
        <v>625000</v>
      </c>
      <c r="E252" s="3">
        <f>SUMPRODUCT($C$2:C252-$D$2:D252,--($A$2:A252=A252))</f>
        <v>2722500</v>
      </c>
    </row>
    <row r="253" spans="1:5" ht="15" x14ac:dyDescent="0.25">
      <c r="A253" s="1" t="s">
        <v>6</v>
      </c>
      <c r="B253" s="2">
        <v>41727</v>
      </c>
      <c r="C253" s="3"/>
      <c r="D253" s="3">
        <v>630000</v>
      </c>
      <c r="E253" s="3">
        <f>SUMPRODUCT($C$2:C253-$D$2:D253,--($A$2:A253=A253))</f>
        <v>75000</v>
      </c>
    </row>
    <row r="254" spans="1:5" ht="15" x14ac:dyDescent="0.25">
      <c r="A254" s="1" t="s">
        <v>9</v>
      </c>
      <c r="B254" s="2">
        <v>41724</v>
      </c>
      <c r="C254" s="3">
        <v>640000</v>
      </c>
      <c r="D254" s="3"/>
      <c r="E254" s="3">
        <f>SUMPRODUCT($C$2:C254-$D$2:D254,--($A$2:A254=A254))</f>
        <v>3362500</v>
      </c>
    </row>
    <row r="255" spans="1:5" ht="15" x14ac:dyDescent="0.25">
      <c r="A255" s="1" t="s">
        <v>7</v>
      </c>
      <c r="B255" s="2">
        <v>41724</v>
      </c>
      <c r="C255" s="3">
        <v>645000</v>
      </c>
      <c r="D255" s="3"/>
      <c r="E255" s="3">
        <f>SUMPRODUCT($C$2:C255-$D$2:D255,--($A$2:A255=A255))</f>
        <v>3970000</v>
      </c>
    </row>
    <row r="256" spans="1:5" ht="15" x14ac:dyDescent="0.25">
      <c r="A256" s="1" t="s">
        <v>10</v>
      </c>
      <c r="B256" s="2">
        <v>41725</v>
      </c>
      <c r="C256" s="3">
        <v>650000</v>
      </c>
      <c r="D256" s="3"/>
      <c r="E256" s="3">
        <f>SUMPRODUCT($C$2:C256-$D$2:D256,--($A$2:A256=A256))</f>
        <v>720000</v>
      </c>
    </row>
    <row r="257" spans="1:5" ht="15" x14ac:dyDescent="0.25">
      <c r="A257" s="1" t="s">
        <v>7</v>
      </c>
      <c r="B257" s="2">
        <v>41725</v>
      </c>
      <c r="C257" s="3">
        <v>655000</v>
      </c>
      <c r="D257" s="3"/>
      <c r="E257" s="3">
        <f>SUMPRODUCT($C$2:C257-$D$2:D257,--($A$2:A257=A257))</f>
        <v>4625000</v>
      </c>
    </row>
    <row r="258" spans="1:5" ht="15" x14ac:dyDescent="0.25">
      <c r="A258" s="1" t="s">
        <v>10</v>
      </c>
      <c r="B258" s="2">
        <v>41726</v>
      </c>
      <c r="C258" s="3">
        <v>660000</v>
      </c>
      <c r="D258" s="3"/>
      <c r="E258" s="3">
        <f>SUMPRODUCT($C$2:C258-$D$2:D258,--($A$2:A258=A258))</f>
        <v>1380000</v>
      </c>
    </row>
    <row r="259" spans="1:5" ht="15" x14ac:dyDescent="0.25">
      <c r="A259" s="1" t="s">
        <v>5</v>
      </c>
      <c r="B259" s="2">
        <v>41726</v>
      </c>
      <c r="C259" s="3">
        <v>665000</v>
      </c>
      <c r="D259" s="3"/>
      <c r="E259" s="3">
        <f>SUMPRODUCT($C$2:C259-$D$2:D259,--($A$2:A259=A259))</f>
        <v>1497500</v>
      </c>
    </row>
    <row r="260" spans="1:5" ht="15" x14ac:dyDescent="0.25">
      <c r="A260" s="1" t="s">
        <v>8</v>
      </c>
      <c r="B260" s="2">
        <v>41726</v>
      </c>
      <c r="C260" s="3"/>
      <c r="D260" s="3">
        <v>635000</v>
      </c>
      <c r="E260" s="3">
        <f>SUMPRODUCT($C$2:C260-$D$2:D260,--($A$2:A260=A260))</f>
        <v>158600</v>
      </c>
    </row>
    <row r="261" spans="1:5" ht="15" x14ac:dyDescent="0.25">
      <c r="A261" s="1" t="s">
        <v>5</v>
      </c>
      <c r="B261" s="2">
        <v>41727</v>
      </c>
      <c r="C261" s="3"/>
      <c r="D261" s="3">
        <v>640000</v>
      </c>
      <c r="E261" s="3">
        <f>SUMPRODUCT($C$2:C261-$D$2:D261,--($A$2:A261=A261))</f>
        <v>857500</v>
      </c>
    </row>
    <row r="262" spans="1:5" ht="15" x14ac:dyDescent="0.25">
      <c r="A262" s="1" t="s">
        <v>8</v>
      </c>
      <c r="B262" s="2">
        <v>41727</v>
      </c>
      <c r="C262" s="3">
        <v>500000</v>
      </c>
      <c r="D262" s="3"/>
      <c r="E262" s="3">
        <f>SUMPRODUCT($C$2:C262-$D$2:D262,--($A$2:A262=A262))</f>
        <v>658600</v>
      </c>
    </row>
    <row r="263" spans="1:5" ht="15" x14ac:dyDescent="0.25">
      <c r="A263" s="1" t="s">
        <v>7</v>
      </c>
      <c r="B263" s="2">
        <v>41728</v>
      </c>
      <c r="C263" s="3"/>
      <c r="D263" s="3">
        <v>650000</v>
      </c>
      <c r="E263" s="3">
        <f>SUMPRODUCT($C$2:C263-$D$2:D263,--($A$2:A263=A263))</f>
        <v>3975000</v>
      </c>
    </row>
    <row r="264" spans="1:5" ht="15" x14ac:dyDescent="0.25">
      <c r="A264" s="1" t="s">
        <v>10</v>
      </c>
      <c r="B264" s="2">
        <v>41728</v>
      </c>
      <c r="C264" s="3"/>
      <c r="D264" s="3">
        <v>655000</v>
      </c>
      <c r="E264" s="3">
        <f>SUMPRODUCT($C$2:C264-$D$2:D264,--($A$2:A264=A264))</f>
        <v>725000</v>
      </c>
    </row>
    <row r="265" spans="1:5" ht="15" x14ac:dyDescent="0.25">
      <c r="A265" s="1" t="s">
        <v>7</v>
      </c>
      <c r="B265" s="2">
        <v>41729</v>
      </c>
      <c r="C265" s="3"/>
      <c r="D265" s="3">
        <v>660000</v>
      </c>
      <c r="E265" s="3">
        <f>SUMPRODUCT($C$2:C265-$D$2:D265,--($A$2:A265=A265))</f>
        <v>3315000</v>
      </c>
    </row>
    <row r="266" spans="1:5" ht="15" x14ac:dyDescent="0.25">
      <c r="A266" s="1" t="s">
        <v>10</v>
      </c>
      <c r="B266" s="2">
        <v>41726</v>
      </c>
      <c r="C266" s="3">
        <v>670000</v>
      </c>
      <c r="D266" s="3"/>
      <c r="E266" s="3">
        <f>SUMPRODUCT($C$2:C266-$D$2:D266,--($A$2:A266=A266))</f>
        <v>1395000</v>
      </c>
    </row>
    <row r="267" spans="1:5" ht="15" x14ac:dyDescent="0.25">
      <c r="A267" s="1" t="s">
        <v>6</v>
      </c>
      <c r="B267" s="2">
        <v>41729</v>
      </c>
      <c r="C267" s="3">
        <v>675000</v>
      </c>
      <c r="D267" s="3"/>
      <c r="E267" s="3">
        <f>SUMPRODUCT($C$2:C267-$D$2:D267,--($A$2:A267=A267))</f>
        <v>750000</v>
      </c>
    </row>
    <row r="268" spans="1:5" ht="15" x14ac:dyDescent="0.25">
      <c r="A268" s="1" t="s">
        <v>9</v>
      </c>
      <c r="B268" s="2">
        <v>41730</v>
      </c>
      <c r="C268" s="3">
        <v>680000</v>
      </c>
      <c r="D268" s="3"/>
      <c r="E268" s="3">
        <f>SUMPRODUCT($C$2:C268-$D$2:D268,--($A$2:A268=A268))</f>
        <v>4042500</v>
      </c>
    </row>
    <row r="269" spans="1:5" ht="15" x14ac:dyDescent="0.25">
      <c r="A269" s="1" t="s">
        <v>6</v>
      </c>
      <c r="B269" s="2">
        <v>41730</v>
      </c>
      <c r="C269" s="3">
        <v>685000</v>
      </c>
      <c r="D269" s="3"/>
      <c r="E269" s="3">
        <f>SUMPRODUCT($C$2:C269-$D$2:D269,--($A$2:A269=A269))</f>
        <v>1435000</v>
      </c>
    </row>
    <row r="270" spans="1:5" ht="15" x14ac:dyDescent="0.25">
      <c r="A270" s="1" t="s">
        <v>9</v>
      </c>
      <c r="B270" s="2">
        <v>41731</v>
      </c>
      <c r="C270" s="3">
        <v>690000</v>
      </c>
      <c r="D270" s="3"/>
      <c r="E270" s="3">
        <f>SUMPRODUCT($C$2:C270-$D$2:D270,--($A$2:A270=A270))</f>
        <v>4732500</v>
      </c>
    </row>
    <row r="271" spans="1:5" ht="15" x14ac:dyDescent="0.25">
      <c r="A271" s="1" t="s">
        <v>7</v>
      </c>
      <c r="B271" s="2">
        <v>41728</v>
      </c>
      <c r="C271" s="3">
        <v>695000</v>
      </c>
      <c r="D271" s="3"/>
      <c r="E271" s="3">
        <f>SUMPRODUCT($C$2:C271-$D$2:D271,--($A$2:A271=A271))</f>
        <v>4010000</v>
      </c>
    </row>
    <row r="272" spans="1:5" ht="15" x14ac:dyDescent="0.25">
      <c r="A272" s="1" t="s">
        <v>10</v>
      </c>
      <c r="B272" s="2">
        <v>41728</v>
      </c>
      <c r="C272" s="3"/>
      <c r="D272" s="3">
        <v>665000</v>
      </c>
      <c r="E272" s="3">
        <f>SUMPRODUCT($C$2:C272-$D$2:D272,--($A$2:A272=A272))</f>
        <v>730000</v>
      </c>
    </row>
    <row r="273" spans="1:5" ht="15" x14ac:dyDescent="0.25">
      <c r="A273" s="1" t="s">
        <v>7</v>
      </c>
      <c r="B273" s="2">
        <v>41729</v>
      </c>
      <c r="C273" s="3"/>
      <c r="D273" s="3">
        <v>670000</v>
      </c>
      <c r="E273" s="3">
        <f>SUMPRODUCT($C$2:C273-$D$2:D273,--($A$2:A273=A273))</f>
        <v>3340000</v>
      </c>
    </row>
    <row r="274" spans="1:5" ht="15" x14ac:dyDescent="0.25">
      <c r="A274" s="1" t="s">
        <v>10</v>
      </c>
      <c r="B274" s="2">
        <v>41729</v>
      </c>
      <c r="C274" s="3"/>
      <c r="D274" s="3">
        <v>675000</v>
      </c>
      <c r="E274" s="3">
        <f>SUMPRODUCT($C$2:C274-$D$2:D274,--($A$2:A274=A274))</f>
        <v>55000</v>
      </c>
    </row>
    <row r="275" spans="1:5" ht="15" x14ac:dyDescent="0.25">
      <c r="A275" s="1" t="s">
        <v>5</v>
      </c>
      <c r="B275" s="2">
        <v>41733</v>
      </c>
      <c r="C275" s="3"/>
      <c r="D275" s="3">
        <v>680000</v>
      </c>
      <c r="E275" s="3">
        <f>SUMPRODUCT($C$2:C275-$D$2:D275,--($A$2:A275=A275))</f>
        <v>177500</v>
      </c>
    </row>
    <row r="276" spans="1:5" ht="15" x14ac:dyDescent="0.25">
      <c r="A276" s="1" t="s">
        <v>8</v>
      </c>
      <c r="B276" s="2">
        <v>41733</v>
      </c>
      <c r="C276" s="3">
        <v>15000</v>
      </c>
      <c r="D276" s="3"/>
      <c r="E276" s="3">
        <f>SUMPRODUCT($C$2:C276-$D$2:D276,--($A$2:A276=A276))</f>
        <v>673600</v>
      </c>
    </row>
    <row r="277" spans="1:5" ht="15" x14ac:dyDescent="0.25">
      <c r="A277" s="1" t="s">
        <v>5</v>
      </c>
      <c r="B277" s="2">
        <v>41734</v>
      </c>
      <c r="C277" s="3">
        <v>1000000</v>
      </c>
      <c r="D277" s="3"/>
      <c r="E277" s="3">
        <f>SUMPRODUCT($C$2:C277-$D$2:D277,--($A$2:A277=A277))</f>
        <v>1177500</v>
      </c>
    </row>
    <row r="278" spans="1:5" ht="15" x14ac:dyDescent="0.25">
      <c r="A278" s="1" t="s">
        <v>8</v>
      </c>
      <c r="B278" s="2">
        <v>41731</v>
      </c>
      <c r="C278" s="3">
        <v>700000</v>
      </c>
      <c r="D278" s="3"/>
      <c r="E278" s="3">
        <f>SUMPRODUCT($C$2:C278-$D$2:D278,--($A$2:A278=A278))</f>
        <v>1373600</v>
      </c>
    </row>
    <row r="279" spans="1:5" ht="15" x14ac:dyDescent="0.25">
      <c r="A279" s="1" t="s">
        <v>7</v>
      </c>
      <c r="B279" s="2">
        <v>41731</v>
      </c>
      <c r="C279" s="3">
        <v>705000</v>
      </c>
      <c r="D279" s="3"/>
      <c r="E279" s="3">
        <f>SUMPRODUCT($C$2:C279-$D$2:D279,--($A$2:A279=A279))</f>
        <v>4045000</v>
      </c>
    </row>
    <row r="280" spans="1:5" ht="15" x14ac:dyDescent="0.25">
      <c r="A280" s="1" t="s">
        <v>10</v>
      </c>
      <c r="B280" s="2">
        <v>41732</v>
      </c>
      <c r="C280" s="3">
        <v>710000</v>
      </c>
      <c r="D280" s="3"/>
      <c r="E280" s="3">
        <f>SUMPRODUCT($C$2:C280-$D$2:D280,--($A$2:A280=A280))</f>
        <v>765000</v>
      </c>
    </row>
    <row r="281" spans="1:5" ht="15" x14ac:dyDescent="0.25">
      <c r="A281" s="1" t="s">
        <v>7</v>
      </c>
      <c r="B281" s="2">
        <v>41732</v>
      </c>
      <c r="C281" s="3">
        <v>715000</v>
      </c>
      <c r="D281" s="3"/>
      <c r="E281" s="3">
        <f>SUMPRODUCT($C$2:C281-$D$2:D281,--($A$2:A281=A281))</f>
        <v>4760000</v>
      </c>
    </row>
    <row r="282" spans="1:5" ht="15" x14ac:dyDescent="0.25">
      <c r="A282" s="1" t="s">
        <v>10</v>
      </c>
      <c r="B282" s="2">
        <v>41733</v>
      </c>
      <c r="C282" s="3">
        <v>720000</v>
      </c>
      <c r="D282" s="3"/>
      <c r="E282" s="3">
        <f>SUMPRODUCT($C$2:C282-$D$2:D282,--($A$2:A282=A282))</f>
        <v>1485000</v>
      </c>
    </row>
    <row r="283" spans="1:5" ht="15" x14ac:dyDescent="0.25">
      <c r="A283" s="1" t="s">
        <v>7</v>
      </c>
      <c r="B283" s="2">
        <v>41730</v>
      </c>
      <c r="C283" s="3">
        <v>725000</v>
      </c>
      <c r="D283" s="3"/>
      <c r="E283" s="3">
        <f>SUMPRODUCT($C$2:C283-$D$2:D283,--($A$2:A283=A283))</f>
        <v>5485000</v>
      </c>
    </row>
    <row r="284" spans="1:5" ht="15" x14ac:dyDescent="0.25">
      <c r="A284" s="1" t="s">
        <v>10</v>
      </c>
      <c r="B284" s="2">
        <v>41730</v>
      </c>
      <c r="C284" s="3"/>
      <c r="D284" s="3">
        <v>695000</v>
      </c>
      <c r="E284" s="3">
        <f>SUMPRODUCT($C$2:C284-$D$2:D284,--($A$2:A284=A284))</f>
        <v>790000</v>
      </c>
    </row>
    <row r="285" spans="1:5" ht="15" x14ac:dyDescent="0.25">
      <c r="A285" s="1" t="s">
        <v>7</v>
      </c>
      <c r="B285" s="2">
        <v>41731</v>
      </c>
      <c r="C285" s="3"/>
      <c r="D285" s="3">
        <v>700000</v>
      </c>
      <c r="E285" s="3">
        <f>SUMPRODUCT($C$2:C285-$D$2:D285,--($A$2:A285=A285))</f>
        <v>4785000</v>
      </c>
    </row>
    <row r="286" spans="1:5" ht="15" x14ac:dyDescent="0.25">
      <c r="A286" s="1" t="s">
        <v>10</v>
      </c>
      <c r="B286" s="2">
        <v>41731</v>
      </c>
      <c r="C286" s="3"/>
      <c r="D286" s="3">
        <v>705000</v>
      </c>
      <c r="E286" s="3">
        <f>SUMPRODUCT($C$2:C286-$D$2:D286,--($A$2:A286=A286))</f>
        <v>85000</v>
      </c>
    </row>
    <row r="287" spans="1:5" ht="15" x14ac:dyDescent="0.25">
      <c r="A287" s="1" t="s">
        <v>6</v>
      </c>
      <c r="B287" s="2">
        <v>41735</v>
      </c>
      <c r="C287" s="3"/>
      <c r="D287" s="3">
        <v>710000</v>
      </c>
      <c r="E287" s="3">
        <f>SUMPRODUCT($C$2:C287-$D$2:D287,--($A$2:A287=A287))</f>
        <v>725000</v>
      </c>
    </row>
    <row r="288" spans="1:5" ht="15" x14ac:dyDescent="0.25">
      <c r="A288" s="1" t="s">
        <v>9</v>
      </c>
      <c r="B288" s="2">
        <v>41735</v>
      </c>
      <c r="C288" s="3"/>
      <c r="D288" s="3">
        <v>715000</v>
      </c>
      <c r="E288" s="3">
        <f>SUMPRODUCT($C$2:C288-$D$2:D288,--($A$2:A288=A288))</f>
        <v>4017500</v>
      </c>
    </row>
    <row r="289" spans="1:5" ht="15" x14ac:dyDescent="0.25">
      <c r="A289" s="1" t="s">
        <v>6</v>
      </c>
      <c r="B289" s="2">
        <v>41736</v>
      </c>
      <c r="C289" s="3"/>
      <c r="D289" s="3">
        <v>720000</v>
      </c>
      <c r="E289" s="3">
        <f>SUMPRODUCT($C$2:C289-$D$2:D289,--($A$2:A289=A289))</f>
        <v>5000</v>
      </c>
    </row>
    <row r="290" spans="1:5" ht="15" x14ac:dyDescent="0.25">
      <c r="A290" s="1" t="s">
        <v>9</v>
      </c>
      <c r="B290" s="2">
        <v>41733</v>
      </c>
      <c r="C290" s="3">
        <v>730000</v>
      </c>
      <c r="D290" s="3"/>
      <c r="E290" s="3">
        <f>SUMPRODUCT($C$2:C290-$D$2:D290,--($A$2:A290=A290))</f>
        <v>4747500</v>
      </c>
    </row>
    <row r="291" spans="1:5" ht="15" x14ac:dyDescent="0.25">
      <c r="A291" s="1" t="s">
        <v>7</v>
      </c>
      <c r="B291" s="2">
        <v>41733</v>
      </c>
      <c r="C291" s="3">
        <v>735000</v>
      </c>
      <c r="D291" s="3"/>
      <c r="E291" s="3">
        <f>SUMPRODUCT($C$2:C291-$D$2:D291,--($A$2:A291=A291))</f>
        <v>5520000</v>
      </c>
    </row>
    <row r="292" spans="1:5" ht="15" x14ac:dyDescent="0.25">
      <c r="A292" s="1" t="s">
        <v>10</v>
      </c>
      <c r="B292" s="2">
        <v>41734</v>
      </c>
      <c r="C292" s="3">
        <v>740000</v>
      </c>
      <c r="D292" s="3"/>
      <c r="E292" s="3">
        <f>SUMPRODUCT($C$2:C292-$D$2:D292,--($A$2:A292=A292))</f>
        <v>825000</v>
      </c>
    </row>
    <row r="293" spans="1:5" ht="15" x14ac:dyDescent="0.25">
      <c r="A293" s="1" t="s">
        <v>7</v>
      </c>
      <c r="B293" s="2">
        <v>41734</v>
      </c>
      <c r="C293" s="3">
        <v>745000</v>
      </c>
      <c r="D293" s="3"/>
      <c r="E293" s="3">
        <f>SUMPRODUCT($C$2:C293-$D$2:D293,--($A$2:A293=A293))</f>
        <v>6265000</v>
      </c>
    </row>
    <row r="294" spans="1:5" ht="15" x14ac:dyDescent="0.25">
      <c r="A294" s="1" t="s">
        <v>10</v>
      </c>
      <c r="B294" s="2">
        <v>41735</v>
      </c>
      <c r="C294" s="3">
        <v>750000</v>
      </c>
      <c r="D294" s="3"/>
      <c r="E294" s="3">
        <f>SUMPRODUCT($C$2:C294-$D$2:D294,--($A$2:A294=A294))</f>
        <v>1575000</v>
      </c>
    </row>
    <row r="295" spans="1:5" ht="15" x14ac:dyDescent="0.25">
      <c r="A295" s="1" t="s">
        <v>5</v>
      </c>
      <c r="B295" s="2">
        <v>41735</v>
      </c>
      <c r="C295" s="3">
        <v>755000</v>
      </c>
      <c r="D295" s="3"/>
      <c r="E295" s="3">
        <f>SUMPRODUCT($C$2:C295-$D$2:D295,--($A$2:A295=A295))</f>
        <v>1932500</v>
      </c>
    </row>
    <row r="296" spans="1:5" ht="15" x14ac:dyDescent="0.25">
      <c r="A296" s="1" t="s">
        <v>8</v>
      </c>
      <c r="B296" s="2">
        <v>41735</v>
      </c>
      <c r="C296" s="3"/>
      <c r="D296" s="3">
        <v>725000</v>
      </c>
      <c r="E296" s="3">
        <f>SUMPRODUCT($C$2:C296-$D$2:D296,--($A$2:A296=A296))</f>
        <v>648600</v>
      </c>
    </row>
    <row r="297" spans="1:5" ht="15" x14ac:dyDescent="0.25">
      <c r="A297" s="1" t="s">
        <v>5</v>
      </c>
      <c r="B297" s="2">
        <v>41736</v>
      </c>
      <c r="C297" s="3"/>
      <c r="D297" s="3">
        <v>730000</v>
      </c>
      <c r="E297" s="3">
        <f>SUMPRODUCT($C$2:C297-$D$2:D297,--($A$2:A297=A297))</f>
        <v>1202500</v>
      </c>
    </row>
    <row r="298" spans="1:5" ht="15" x14ac:dyDescent="0.25">
      <c r="A298" s="1" t="s">
        <v>8</v>
      </c>
      <c r="B298" s="2">
        <v>41736</v>
      </c>
      <c r="C298" s="3">
        <v>5000000</v>
      </c>
      <c r="D298" s="3"/>
      <c r="E298" s="3">
        <f>SUMPRODUCT($C$2:C298-$D$2:D298,--($A$2:A298=A298))</f>
        <v>5648600</v>
      </c>
    </row>
    <row r="299" spans="1:5" ht="15" x14ac:dyDescent="0.25">
      <c r="A299" s="1" t="s">
        <v>7</v>
      </c>
      <c r="B299" s="2">
        <v>41737</v>
      </c>
      <c r="C299" s="3"/>
      <c r="D299" s="3">
        <v>740000</v>
      </c>
      <c r="E299" s="3">
        <f>SUMPRODUCT($C$2:C299-$D$2:D299,--($A$2:A299=A299))</f>
        <v>5525000</v>
      </c>
    </row>
    <row r="300" spans="1:5" ht="15" x14ac:dyDescent="0.25">
      <c r="A300" s="1" t="s">
        <v>10</v>
      </c>
      <c r="B300" s="2">
        <v>41737</v>
      </c>
      <c r="C300" s="3"/>
      <c r="D300" s="3">
        <v>745000</v>
      </c>
      <c r="E300" s="3">
        <f>SUMPRODUCT($C$2:C300-$D$2:D300,--($A$2:A300=A300))</f>
        <v>830000</v>
      </c>
    </row>
    <row r="301" spans="1:5" ht="15" x14ac:dyDescent="0.25">
      <c r="A301" s="1" t="s">
        <v>7</v>
      </c>
      <c r="B301" s="2">
        <v>41738</v>
      </c>
      <c r="C301" s="3"/>
      <c r="D301" s="3">
        <v>750000</v>
      </c>
      <c r="E301" s="3">
        <f>SUMPRODUCT($C$2:C301-$D$2:D301,--($A$2:A301=A301))</f>
        <v>4775000</v>
      </c>
    </row>
    <row r="302" spans="1:5" ht="15" x14ac:dyDescent="0.25">
      <c r="A302" s="1" t="s">
        <v>10</v>
      </c>
      <c r="B302" s="2">
        <v>41735</v>
      </c>
      <c r="C302" s="3">
        <v>760000</v>
      </c>
      <c r="D302" s="3"/>
      <c r="E302" s="3">
        <f>SUMPRODUCT($C$2:C302-$D$2:D302,--($A$2:A302=A302))</f>
        <v>1590000</v>
      </c>
    </row>
    <row r="303" spans="1:5" ht="15" x14ac:dyDescent="0.25">
      <c r="A303" s="1" t="s">
        <v>6</v>
      </c>
      <c r="B303" s="2">
        <v>41738</v>
      </c>
      <c r="C303" s="3">
        <v>765000</v>
      </c>
      <c r="D303" s="3"/>
      <c r="E303" s="3">
        <f>SUMPRODUCT($C$2:C303-$D$2:D303,--($A$2:A303=A303))</f>
        <v>770000</v>
      </c>
    </row>
    <row r="304" spans="1:5" ht="15" x14ac:dyDescent="0.25">
      <c r="A304" s="1" t="s">
        <v>9</v>
      </c>
      <c r="B304" s="2">
        <v>41739</v>
      </c>
      <c r="C304" s="3">
        <v>770000</v>
      </c>
      <c r="D304" s="3"/>
      <c r="E304" s="3">
        <f>SUMPRODUCT($C$2:C304-$D$2:D304,--($A$2:A304=A304))</f>
        <v>5517500</v>
      </c>
    </row>
    <row r="305" spans="1:5" ht="15" x14ac:dyDescent="0.25">
      <c r="A305" s="1" t="s">
        <v>6</v>
      </c>
      <c r="B305" s="2">
        <v>41739</v>
      </c>
      <c r="C305" s="3">
        <v>775000</v>
      </c>
      <c r="D305" s="3"/>
      <c r="E305" s="3">
        <f>SUMPRODUCT($C$2:C305-$D$2:D305,--($A$2:A305=A305))</f>
        <v>1545000</v>
      </c>
    </row>
    <row r="306" spans="1:5" ht="15" x14ac:dyDescent="0.25">
      <c r="A306" s="1" t="s">
        <v>9</v>
      </c>
      <c r="B306" s="2">
        <v>41740</v>
      </c>
      <c r="C306" s="3">
        <v>780000</v>
      </c>
      <c r="D306" s="3"/>
      <c r="E306" s="3">
        <f>SUMPRODUCT($C$2:C306-$D$2:D306,--($A$2:A306=A306))</f>
        <v>6297500</v>
      </c>
    </row>
    <row r="307" spans="1:5" ht="15" x14ac:dyDescent="0.25">
      <c r="A307" s="1" t="s">
        <v>7</v>
      </c>
      <c r="B307" s="2">
        <v>41737</v>
      </c>
      <c r="C307" s="3">
        <v>785000</v>
      </c>
      <c r="D307" s="3"/>
      <c r="E307" s="3">
        <f>SUMPRODUCT($C$2:C307-$D$2:D307,--($A$2:A307=A307))</f>
        <v>5560000</v>
      </c>
    </row>
    <row r="308" spans="1:5" ht="15" x14ac:dyDescent="0.25">
      <c r="A308" s="1" t="s">
        <v>10</v>
      </c>
      <c r="B308" s="2">
        <v>41737</v>
      </c>
      <c r="C308" s="3"/>
      <c r="D308" s="3">
        <v>755000</v>
      </c>
      <c r="E308" s="3">
        <f>SUMPRODUCT($C$2:C308-$D$2:D308,--($A$2:A308=A308))</f>
        <v>835000</v>
      </c>
    </row>
    <row r="309" spans="1:5" ht="15" x14ac:dyDescent="0.25">
      <c r="A309" s="1" t="s">
        <v>7</v>
      </c>
      <c r="B309" s="2">
        <v>41738</v>
      </c>
      <c r="C309" s="3"/>
      <c r="D309" s="3">
        <v>760000</v>
      </c>
      <c r="E309" s="3">
        <f>SUMPRODUCT($C$2:C309-$D$2:D309,--($A$2:A309=A309))</f>
        <v>4800000</v>
      </c>
    </row>
    <row r="310" spans="1:5" ht="15" x14ac:dyDescent="0.25">
      <c r="A310" s="1" t="s">
        <v>10</v>
      </c>
      <c r="B310" s="2">
        <v>41738</v>
      </c>
      <c r="C310" s="3"/>
      <c r="D310" s="3">
        <v>765000</v>
      </c>
      <c r="E310" s="3">
        <f>SUMPRODUCT($C$2:C310-$D$2:D310,--($A$2:A310=A310))</f>
        <v>70000</v>
      </c>
    </row>
    <row r="311" spans="1:5" ht="15" x14ac:dyDescent="0.25">
      <c r="A311" s="1" t="s">
        <v>5</v>
      </c>
      <c r="B311" s="2">
        <v>41742</v>
      </c>
      <c r="C311" s="3"/>
      <c r="D311" s="3">
        <v>770000</v>
      </c>
      <c r="E311" s="3">
        <f>SUMPRODUCT($C$2:C311-$D$2:D311,--($A$2:A311=A311))</f>
        <v>432500</v>
      </c>
    </row>
    <row r="312" spans="1:5" ht="15" x14ac:dyDescent="0.25">
      <c r="A312" s="1" t="s">
        <v>8</v>
      </c>
      <c r="B312" s="2">
        <v>41742</v>
      </c>
      <c r="C312" s="3"/>
      <c r="D312" s="3">
        <v>775000</v>
      </c>
      <c r="E312" s="3">
        <f>SUMPRODUCT($C$2:C312-$D$2:D312,--($A$2:A312=A312))</f>
        <v>4873600</v>
      </c>
    </row>
    <row r="313" spans="1:5" ht="15" x14ac:dyDescent="0.25">
      <c r="A313" s="1" t="s">
        <v>5</v>
      </c>
      <c r="B313" s="2">
        <v>41743</v>
      </c>
      <c r="C313" s="3">
        <v>5000000</v>
      </c>
      <c r="D313" s="3"/>
      <c r="E313" s="3">
        <f>SUMPRODUCT($C$2:C313-$D$2:D313,--($A$2:A313=A313))</f>
        <v>5432500</v>
      </c>
    </row>
    <row r="314" spans="1:5" ht="15" x14ac:dyDescent="0.25">
      <c r="A314" s="1" t="s">
        <v>8</v>
      </c>
      <c r="B314" s="2">
        <v>41740</v>
      </c>
      <c r="C314" s="3">
        <v>790000</v>
      </c>
      <c r="D314" s="3"/>
      <c r="E314" s="3">
        <f>SUMPRODUCT($C$2:C314-$D$2:D314,--($A$2:A314=A314))</f>
        <v>5663600</v>
      </c>
    </row>
    <row r="315" spans="1:5" ht="15" x14ac:dyDescent="0.25">
      <c r="A315" s="1" t="s">
        <v>7</v>
      </c>
      <c r="B315" s="2">
        <v>41740</v>
      </c>
      <c r="C315" s="3">
        <v>795000</v>
      </c>
      <c r="D315" s="3"/>
      <c r="E315" s="3">
        <f>SUMPRODUCT($C$2:C315-$D$2:D315,--($A$2:A315=A315))</f>
        <v>5595000</v>
      </c>
    </row>
    <row r="316" spans="1:5" ht="15" x14ac:dyDescent="0.25">
      <c r="A316" s="1" t="s">
        <v>10</v>
      </c>
      <c r="B316" s="2">
        <v>41741</v>
      </c>
      <c r="C316" s="3">
        <v>800000</v>
      </c>
      <c r="D316" s="3"/>
      <c r="E316" s="3">
        <f>SUMPRODUCT($C$2:C316-$D$2:D316,--($A$2:A316=A316))</f>
        <v>870000</v>
      </c>
    </row>
    <row r="317" spans="1:5" ht="15" x14ac:dyDescent="0.25">
      <c r="A317" s="1" t="s">
        <v>7</v>
      </c>
      <c r="B317" s="2">
        <v>41741</v>
      </c>
      <c r="C317" s="3">
        <v>805000</v>
      </c>
      <c r="D317" s="3"/>
      <c r="E317" s="3">
        <f>SUMPRODUCT($C$2:C317-$D$2:D317,--($A$2:A317=A317))</f>
        <v>6400000</v>
      </c>
    </row>
    <row r="318" spans="1:5" ht="15" x14ac:dyDescent="0.25">
      <c r="A318" s="1" t="s">
        <v>10</v>
      </c>
      <c r="B318" s="2">
        <v>41742</v>
      </c>
      <c r="C318" s="3">
        <v>810000</v>
      </c>
      <c r="D318" s="3"/>
      <c r="E318" s="3">
        <f>SUMPRODUCT($C$2:C318-$D$2:D318,--($A$2:A318=A318))</f>
        <v>1680000</v>
      </c>
    </row>
    <row r="319" spans="1:5" ht="15" x14ac:dyDescent="0.25">
      <c r="A319" s="1" t="s">
        <v>7</v>
      </c>
      <c r="B319" s="2">
        <v>41739</v>
      </c>
      <c r="C319" s="3">
        <v>815000</v>
      </c>
      <c r="D319" s="3"/>
      <c r="E319" s="3">
        <f>SUMPRODUCT($C$2:C319-$D$2:D319,--($A$2:A319=A319))</f>
        <v>7215000</v>
      </c>
    </row>
    <row r="320" spans="1:5" ht="15" x14ac:dyDescent="0.25">
      <c r="A320" s="1" t="s">
        <v>10</v>
      </c>
      <c r="B320" s="2">
        <v>41739</v>
      </c>
      <c r="C320" s="3"/>
      <c r="D320" s="3">
        <v>785000</v>
      </c>
      <c r="E320" s="3">
        <f>SUMPRODUCT($C$2:C320-$D$2:D320,--($A$2:A320=A320))</f>
        <v>895000</v>
      </c>
    </row>
    <row r="321" spans="1:5" ht="15" x14ac:dyDescent="0.25">
      <c r="A321" s="1" t="s">
        <v>7</v>
      </c>
      <c r="B321" s="2">
        <v>41740</v>
      </c>
      <c r="C321" s="3"/>
      <c r="D321" s="3">
        <v>790000</v>
      </c>
      <c r="E321" s="3">
        <f>SUMPRODUCT($C$2:C321-$D$2:D321,--($A$2:A321=A321))</f>
        <v>6425000</v>
      </c>
    </row>
    <row r="322" spans="1:5" ht="15" x14ac:dyDescent="0.25">
      <c r="A322" s="1" t="s">
        <v>10</v>
      </c>
      <c r="B322" s="2">
        <v>41740</v>
      </c>
      <c r="C322" s="3"/>
      <c r="D322" s="3">
        <v>795000</v>
      </c>
      <c r="E322" s="3">
        <f>SUMPRODUCT($C$2:C322-$D$2:D322,--($A$2:A322=A322))</f>
        <v>100000</v>
      </c>
    </row>
    <row r="323" spans="1:5" ht="15" x14ac:dyDescent="0.25">
      <c r="A323" s="1" t="s">
        <v>6</v>
      </c>
      <c r="B323" s="2">
        <v>41744</v>
      </c>
      <c r="C323" s="3"/>
      <c r="D323" s="3">
        <v>800000</v>
      </c>
      <c r="E323" s="3">
        <f>SUMPRODUCT($C$2:C323-$D$2:D323,--($A$2:A323=A323))</f>
        <v>745000</v>
      </c>
    </row>
    <row r="324" spans="1:5" ht="15" x14ac:dyDescent="0.25">
      <c r="A324" s="1" t="s">
        <v>9</v>
      </c>
      <c r="B324" s="2">
        <v>41744</v>
      </c>
      <c r="C324" s="3"/>
      <c r="D324" s="3">
        <v>805000</v>
      </c>
      <c r="E324" s="3">
        <f>SUMPRODUCT($C$2:C324-$D$2:D324,--($A$2:A324=A324))</f>
        <v>5492500</v>
      </c>
    </row>
    <row r="325" spans="1:5" ht="15" x14ac:dyDescent="0.25">
      <c r="A325" s="1" t="s">
        <v>6</v>
      </c>
      <c r="B325" s="2">
        <v>41745</v>
      </c>
      <c r="C325" s="3">
        <v>8000000</v>
      </c>
      <c r="D325" s="3"/>
      <c r="E325" s="3">
        <f>SUMPRODUCT($C$2:C325-$D$2:D325,--($A$2:A325=A325))</f>
        <v>8745000</v>
      </c>
    </row>
    <row r="326" spans="1:5" ht="15" x14ac:dyDescent="0.25">
      <c r="A326" s="1" t="s">
        <v>9</v>
      </c>
      <c r="B326" s="2">
        <v>41742</v>
      </c>
      <c r="C326" s="3">
        <v>820000</v>
      </c>
      <c r="D326" s="3"/>
      <c r="E326" s="3">
        <f>SUMPRODUCT($C$2:C326-$D$2:D326,--($A$2:A326=A326))</f>
        <v>6312500</v>
      </c>
    </row>
    <row r="327" spans="1:5" ht="15" x14ac:dyDescent="0.25">
      <c r="A327" s="1" t="s">
        <v>7</v>
      </c>
      <c r="B327" s="2">
        <v>41742</v>
      </c>
      <c r="C327" s="3">
        <v>825000</v>
      </c>
      <c r="D327" s="3"/>
      <c r="E327" s="3">
        <f>SUMPRODUCT($C$2:C327-$D$2:D327,--($A$2:A327=A327))</f>
        <v>7250000</v>
      </c>
    </row>
    <row r="328" spans="1:5" ht="15" x14ac:dyDescent="0.25">
      <c r="A328" s="1" t="s">
        <v>10</v>
      </c>
      <c r="B328" s="2">
        <v>41743</v>
      </c>
      <c r="C328" s="3">
        <v>830000</v>
      </c>
      <c r="D328" s="3"/>
      <c r="E328" s="3">
        <f>SUMPRODUCT($C$2:C328-$D$2:D328,--($A$2:A328=A328))</f>
        <v>930000</v>
      </c>
    </row>
    <row r="329" spans="1:5" ht="15" x14ac:dyDescent="0.25">
      <c r="A329" s="1" t="s">
        <v>7</v>
      </c>
      <c r="B329" s="2">
        <v>41743</v>
      </c>
      <c r="C329" s="3">
        <v>835000</v>
      </c>
      <c r="D329" s="3"/>
      <c r="E329" s="3">
        <f>SUMPRODUCT($C$2:C329-$D$2:D329,--($A$2:A329=A329))</f>
        <v>8085000</v>
      </c>
    </row>
    <row r="330" spans="1:5" ht="15" x14ac:dyDescent="0.25">
      <c r="A330" s="1" t="s">
        <v>10</v>
      </c>
      <c r="B330" s="2">
        <v>41744</v>
      </c>
      <c r="C330" s="3">
        <v>840000</v>
      </c>
      <c r="D330" s="3"/>
      <c r="E330" s="3">
        <f>SUMPRODUCT($C$2:C330-$D$2:D330,--($A$2:A330=A330))</f>
        <v>1770000</v>
      </c>
    </row>
    <row r="331" spans="1:5" ht="15" x14ac:dyDescent="0.25">
      <c r="A331" s="1" t="s">
        <v>5</v>
      </c>
      <c r="B331" s="2">
        <v>41744</v>
      </c>
      <c r="C331" s="3">
        <v>845000</v>
      </c>
      <c r="D331" s="3"/>
      <c r="E331" s="3">
        <f>SUMPRODUCT($C$2:C331-$D$2:D331,--($A$2:A331=A331))</f>
        <v>6277500</v>
      </c>
    </row>
    <row r="332" spans="1:5" ht="15" x14ac:dyDescent="0.25">
      <c r="A332" s="1" t="s">
        <v>8</v>
      </c>
      <c r="B332" s="2">
        <v>41744</v>
      </c>
      <c r="C332" s="3"/>
      <c r="D332" s="3">
        <v>815000</v>
      </c>
      <c r="E332" s="3">
        <f>SUMPRODUCT($C$2:C332-$D$2:D332,--($A$2:A332=A332))</f>
        <v>4848600</v>
      </c>
    </row>
    <row r="333" spans="1:5" ht="15" x14ac:dyDescent="0.25">
      <c r="A333" s="1" t="s">
        <v>5</v>
      </c>
      <c r="B333" s="2">
        <v>41745</v>
      </c>
      <c r="C333" s="3">
        <v>1500000</v>
      </c>
      <c r="D333" s="3"/>
      <c r="E333" s="3">
        <f>SUMPRODUCT($C$2:C333-$D$2:D333,--($A$2:A333=A333))</f>
        <v>7777500</v>
      </c>
    </row>
    <row r="334" spans="1:5" ht="15" x14ac:dyDescent="0.25">
      <c r="A334" s="1" t="s">
        <v>8</v>
      </c>
      <c r="B334" s="2">
        <v>41745</v>
      </c>
      <c r="C334" s="3"/>
      <c r="D334" s="3">
        <v>825000</v>
      </c>
      <c r="E334" s="3">
        <f>SUMPRODUCT($C$2:C334-$D$2:D334,--($A$2:A334=A334))</f>
        <v>4023600</v>
      </c>
    </row>
    <row r="335" spans="1:5" ht="15" x14ac:dyDescent="0.25">
      <c r="A335" s="1" t="s">
        <v>7</v>
      </c>
      <c r="B335" s="2">
        <v>41746</v>
      </c>
      <c r="C335" s="3"/>
      <c r="D335" s="3">
        <v>830000</v>
      </c>
      <c r="E335" s="3">
        <f>SUMPRODUCT($C$2:C335-$D$2:D335,--($A$2:A335=A335))</f>
        <v>7255000</v>
      </c>
    </row>
    <row r="336" spans="1:5" ht="15" x14ac:dyDescent="0.25">
      <c r="A336" s="1" t="s">
        <v>10</v>
      </c>
      <c r="B336" s="2">
        <v>41746</v>
      </c>
      <c r="C336" s="3"/>
      <c r="D336" s="3">
        <v>835000</v>
      </c>
      <c r="E336" s="3">
        <f>SUMPRODUCT($C$2:C336-$D$2:D336,--($A$2:A336=A336))</f>
        <v>935000</v>
      </c>
    </row>
    <row r="337" spans="1:5" ht="15" x14ac:dyDescent="0.25">
      <c r="A337" s="1" t="s">
        <v>7</v>
      </c>
      <c r="B337" s="2">
        <v>41747</v>
      </c>
      <c r="C337" s="3"/>
      <c r="D337" s="3">
        <v>840000</v>
      </c>
      <c r="E337" s="3">
        <f>SUMPRODUCT($C$2:C337-$D$2:D337,--($A$2:A337=A337))</f>
        <v>6415000</v>
      </c>
    </row>
    <row r="338" spans="1:5" ht="15" x14ac:dyDescent="0.25">
      <c r="A338" s="1" t="s">
        <v>10</v>
      </c>
      <c r="B338" s="2">
        <v>41744</v>
      </c>
      <c r="C338" s="3">
        <v>850000</v>
      </c>
      <c r="D338" s="3"/>
      <c r="E338" s="3">
        <f>SUMPRODUCT($C$2:C338-$D$2:D338,--($A$2:A338=A338))</f>
        <v>1785000</v>
      </c>
    </row>
    <row r="339" spans="1:5" ht="15" x14ac:dyDescent="0.25">
      <c r="A339" s="1" t="s">
        <v>6</v>
      </c>
      <c r="B339" s="2">
        <v>41747</v>
      </c>
      <c r="C339" s="3">
        <v>855000</v>
      </c>
      <c r="D339" s="3"/>
      <c r="E339" s="3">
        <f>SUMPRODUCT($C$2:C339-$D$2:D339,--($A$2:A339=A339))</f>
        <v>9600000</v>
      </c>
    </row>
    <row r="340" spans="1:5" ht="15" x14ac:dyDescent="0.25">
      <c r="A340" s="1" t="s">
        <v>9</v>
      </c>
      <c r="B340" s="2">
        <v>41748</v>
      </c>
      <c r="C340" s="3">
        <v>860000</v>
      </c>
      <c r="D340" s="3"/>
      <c r="E340" s="3">
        <f>SUMPRODUCT($C$2:C340-$D$2:D340,--($A$2:A340=A340))</f>
        <v>7172500</v>
      </c>
    </row>
    <row r="341" spans="1:5" ht="15" x14ac:dyDescent="0.25">
      <c r="A341" s="1" t="s">
        <v>6</v>
      </c>
      <c r="B341" s="2">
        <v>41748</v>
      </c>
      <c r="C341" s="3">
        <v>865000</v>
      </c>
      <c r="D341" s="3"/>
      <c r="E341" s="3">
        <f>SUMPRODUCT($C$2:C341-$D$2:D341,--($A$2:A341=A341))</f>
        <v>10465000</v>
      </c>
    </row>
    <row r="342" spans="1:5" ht="15" x14ac:dyDescent="0.25">
      <c r="A342" s="1" t="s">
        <v>9</v>
      </c>
      <c r="B342" s="2">
        <v>41749</v>
      </c>
      <c r="C342" s="3">
        <v>870000</v>
      </c>
      <c r="D342" s="3"/>
      <c r="E342" s="3">
        <f>SUMPRODUCT($C$2:C342-$D$2:D342,--($A$2:A342=A342))</f>
        <v>8042500</v>
      </c>
    </row>
    <row r="343" spans="1:5" ht="15" x14ac:dyDescent="0.25">
      <c r="A343" s="1" t="s">
        <v>7</v>
      </c>
      <c r="B343" s="2">
        <v>41746</v>
      </c>
      <c r="C343" s="3">
        <v>875000</v>
      </c>
      <c r="D343" s="3"/>
      <c r="E343" s="3">
        <f>SUMPRODUCT($C$2:C343-$D$2:D343,--($A$2:A343=A343))</f>
        <v>7290000</v>
      </c>
    </row>
    <row r="344" spans="1:5" ht="15" x14ac:dyDescent="0.25">
      <c r="A344" s="1" t="s">
        <v>10</v>
      </c>
      <c r="B344" s="2">
        <v>41746</v>
      </c>
      <c r="C344" s="3"/>
      <c r="D344" s="3">
        <v>845000</v>
      </c>
      <c r="E344" s="3">
        <f>SUMPRODUCT($C$2:C344-$D$2:D344,--($A$2:A344=A344))</f>
        <v>940000</v>
      </c>
    </row>
    <row r="345" spans="1:5" ht="15" x14ac:dyDescent="0.25">
      <c r="A345" s="1" t="s">
        <v>7</v>
      </c>
      <c r="B345" s="2">
        <v>41747</v>
      </c>
      <c r="C345" s="3"/>
      <c r="D345" s="3">
        <v>850000</v>
      </c>
      <c r="E345" s="3">
        <f>SUMPRODUCT($C$2:C345-$D$2:D345,--($A$2:A345=A345))</f>
        <v>6440000</v>
      </c>
    </row>
    <row r="346" spans="1:5" ht="15" x14ac:dyDescent="0.25">
      <c r="A346" s="1" t="s">
        <v>10</v>
      </c>
      <c r="B346" s="2">
        <v>41747</v>
      </c>
      <c r="C346" s="3"/>
      <c r="D346" s="3">
        <v>855000</v>
      </c>
      <c r="E346" s="3">
        <f>SUMPRODUCT($C$2:C346-$D$2:D346,--($A$2:A346=A346))</f>
        <v>85000</v>
      </c>
    </row>
    <row r="347" spans="1:5" ht="15" x14ac:dyDescent="0.25">
      <c r="A347" s="1" t="s">
        <v>5</v>
      </c>
      <c r="B347" s="2">
        <v>41751</v>
      </c>
      <c r="C347" s="3"/>
      <c r="D347" s="3">
        <v>860000</v>
      </c>
      <c r="E347" s="3">
        <f>SUMPRODUCT($C$2:C347-$D$2:D347,--($A$2:A347=A347))</f>
        <v>6917500</v>
      </c>
    </row>
    <row r="348" spans="1:5" ht="15" x14ac:dyDescent="0.25">
      <c r="A348" s="1" t="s">
        <v>8</v>
      </c>
      <c r="B348" s="2">
        <v>41751</v>
      </c>
      <c r="C348" s="3"/>
      <c r="D348" s="3">
        <v>865000</v>
      </c>
      <c r="E348" s="3">
        <f>SUMPRODUCT($C$2:C348-$D$2:D348,--($A$2:A348=A348))</f>
        <v>3158600</v>
      </c>
    </row>
    <row r="349" spans="1:5" ht="15" x14ac:dyDescent="0.25">
      <c r="A349" s="1" t="s">
        <v>5</v>
      </c>
      <c r="B349" s="2">
        <v>41752</v>
      </c>
      <c r="C349" s="3"/>
      <c r="D349" s="3">
        <v>870000</v>
      </c>
      <c r="E349" s="3">
        <f>SUMPRODUCT($C$2:C349-$D$2:D349,--($A$2:A349=A349))</f>
        <v>6047500</v>
      </c>
    </row>
    <row r="350" spans="1:5" ht="15" x14ac:dyDescent="0.25">
      <c r="A350" s="1" t="s">
        <v>8</v>
      </c>
      <c r="B350" s="2">
        <v>41749</v>
      </c>
      <c r="C350" s="3">
        <v>880000</v>
      </c>
      <c r="D350" s="3"/>
      <c r="E350" s="3">
        <f>SUMPRODUCT($C$2:C350-$D$2:D350,--($A$2:A350=A350))</f>
        <v>4038600</v>
      </c>
    </row>
    <row r="351" spans="1:5" ht="15" x14ac:dyDescent="0.25">
      <c r="A351" s="1" t="s">
        <v>7</v>
      </c>
      <c r="B351" s="2">
        <v>41749</v>
      </c>
      <c r="C351" s="3">
        <v>885000</v>
      </c>
      <c r="D351" s="3"/>
      <c r="E351" s="3">
        <f>SUMPRODUCT($C$2:C351-$D$2:D351,--($A$2:A351=A351))</f>
        <v>7325000</v>
      </c>
    </row>
    <row r="352" spans="1:5" ht="15" x14ac:dyDescent="0.25">
      <c r="A352" s="1" t="s">
        <v>10</v>
      </c>
      <c r="B352" s="2">
        <v>41750</v>
      </c>
      <c r="C352" s="3">
        <v>890000</v>
      </c>
      <c r="D352" s="3"/>
      <c r="E352" s="3">
        <f>SUMPRODUCT($C$2:C352-$D$2:D352,--($A$2:A352=A352))</f>
        <v>975000</v>
      </c>
    </row>
    <row r="353" spans="1:5" ht="15" x14ac:dyDescent="0.25">
      <c r="A353" s="1" t="s">
        <v>7</v>
      </c>
      <c r="B353" s="2">
        <v>41750</v>
      </c>
      <c r="C353" s="3">
        <v>895000</v>
      </c>
      <c r="D353" s="3"/>
      <c r="E353" s="3">
        <f>SUMPRODUCT($C$2:C353-$D$2:D353,--($A$2:A353=A353))</f>
        <v>8220000</v>
      </c>
    </row>
    <row r="354" spans="1:5" ht="15" x14ac:dyDescent="0.25">
      <c r="A354" s="1" t="s">
        <v>10</v>
      </c>
      <c r="B354" s="2">
        <v>41751</v>
      </c>
      <c r="C354" s="3">
        <v>900000</v>
      </c>
      <c r="D354" s="3"/>
      <c r="E354" s="3">
        <f>SUMPRODUCT($C$2:C354-$D$2:D354,--($A$2:A354=A354))</f>
        <v>1875000</v>
      </c>
    </row>
    <row r="355" spans="1:5" ht="15" x14ac:dyDescent="0.25">
      <c r="A355" s="1" t="s">
        <v>7</v>
      </c>
      <c r="B355" s="2">
        <v>41748</v>
      </c>
      <c r="C355" s="3">
        <v>905000</v>
      </c>
      <c r="D355" s="3"/>
      <c r="E355" s="3">
        <f>SUMPRODUCT($C$2:C355-$D$2:D355,--($A$2:A355=A355))</f>
        <v>9125000</v>
      </c>
    </row>
    <row r="356" spans="1:5" ht="15" x14ac:dyDescent="0.25">
      <c r="A356" s="1" t="s">
        <v>10</v>
      </c>
      <c r="B356" s="2">
        <v>41748</v>
      </c>
      <c r="C356" s="3"/>
      <c r="D356" s="3">
        <v>875000</v>
      </c>
      <c r="E356" s="3">
        <f>SUMPRODUCT($C$2:C356-$D$2:D356,--($A$2:A356=A356))</f>
        <v>1000000</v>
      </c>
    </row>
    <row r="357" spans="1:5" ht="15" x14ac:dyDescent="0.25">
      <c r="A357" s="1" t="s">
        <v>7</v>
      </c>
      <c r="B357" s="2">
        <v>41749</v>
      </c>
      <c r="C357" s="3"/>
      <c r="D357" s="3">
        <v>880000</v>
      </c>
      <c r="E357" s="3">
        <f>SUMPRODUCT($C$2:C357-$D$2:D357,--($A$2:A357=A357))</f>
        <v>8245000</v>
      </c>
    </row>
    <row r="358" spans="1:5" ht="15" x14ac:dyDescent="0.25">
      <c r="A358" s="1" t="s">
        <v>10</v>
      </c>
      <c r="B358" s="2">
        <v>41749</v>
      </c>
      <c r="C358" s="3"/>
      <c r="D358" s="3">
        <v>885000</v>
      </c>
      <c r="E358" s="3">
        <f>SUMPRODUCT($C$2:C358-$D$2:D358,--($A$2:A358=A358))</f>
        <v>115000</v>
      </c>
    </row>
    <row r="359" spans="1:5" ht="15" x14ac:dyDescent="0.25">
      <c r="A359" s="1" t="s">
        <v>6</v>
      </c>
      <c r="B359" s="2">
        <v>41753</v>
      </c>
      <c r="C359" s="3"/>
      <c r="D359" s="3">
        <v>890000</v>
      </c>
      <c r="E359" s="3">
        <f>SUMPRODUCT($C$2:C359-$D$2:D359,--($A$2:A359=A359))</f>
        <v>9575000</v>
      </c>
    </row>
    <row r="360" spans="1:5" ht="15" x14ac:dyDescent="0.25">
      <c r="A360" s="1" t="s">
        <v>9</v>
      </c>
      <c r="B360" s="2">
        <v>41753</v>
      </c>
      <c r="C360" s="3"/>
      <c r="D360" s="3">
        <v>895000</v>
      </c>
      <c r="E360" s="3">
        <f>SUMPRODUCT($C$2:C360-$D$2:D360,--($A$2:A360=A360))</f>
        <v>7147500</v>
      </c>
    </row>
    <row r="361" spans="1:5" ht="15" x14ac:dyDescent="0.25">
      <c r="A361" s="1" t="s">
        <v>6</v>
      </c>
      <c r="B361" s="2">
        <v>41754</v>
      </c>
      <c r="C361" s="3"/>
      <c r="D361" s="3">
        <v>900000</v>
      </c>
      <c r="E361" s="3">
        <f>SUMPRODUCT($C$2:C361-$D$2:D361,--($A$2:A361=A361))</f>
        <v>8675000</v>
      </c>
    </row>
    <row r="362" spans="1:5" ht="15" x14ac:dyDescent="0.25">
      <c r="A362" s="1" t="s">
        <v>9</v>
      </c>
      <c r="B362" s="2">
        <v>41751</v>
      </c>
      <c r="C362" s="3">
        <v>910000</v>
      </c>
      <c r="D362" s="3"/>
      <c r="E362" s="3">
        <f>SUMPRODUCT($C$2:C362-$D$2:D362,--($A$2:A362=A362))</f>
        <v>8057500</v>
      </c>
    </row>
    <row r="363" spans="1:5" ht="15" x14ac:dyDescent="0.25">
      <c r="A363" s="1" t="s">
        <v>7</v>
      </c>
      <c r="B363" s="2">
        <v>41751</v>
      </c>
      <c r="C363" s="3">
        <v>915000</v>
      </c>
      <c r="D363" s="3"/>
      <c r="E363" s="3">
        <f>SUMPRODUCT($C$2:C363-$D$2:D363,--($A$2:A363=A363))</f>
        <v>9160000</v>
      </c>
    </row>
    <row r="364" spans="1:5" ht="15" x14ac:dyDescent="0.25">
      <c r="A364" s="1" t="s">
        <v>10</v>
      </c>
      <c r="B364" s="2">
        <v>41752</v>
      </c>
      <c r="C364" s="3">
        <v>920000</v>
      </c>
      <c r="D364" s="3"/>
      <c r="E364" s="3">
        <f>SUMPRODUCT($C$2:C364-$D$2:D364,--($A$2:A364=A364))</f>
        <v>1035000</v>
      </c>
    </row>
    <row r="365" spans="1:5" ht="15" x14ac:dyDescent="0.25">
      <c r="A365" s="1" t="s">
        <v>7</v>
      </c>
      <c r="B365" s="2">
        <v>41752</v>
      </c>
      <c r="C365" s="3">
        <v>925000</v>
      </c>
      <c r="D365" s="3"/>
      <c r="E365" s="3">
        <f>SUMPRODUCT($C$2:C365-$D$2:D365,--($A$2:A365=A365))</f>
        <v>10085000</v>
      </c>
    </row>
    <row r="366" spans="1:5" ht="15" x14ac:dyDescent="0.25">
      <c r="A366" s="1" t="s">
        <v>10</v>
      </c>
      <c r="B366" s="2">
        <v>41753</v>
      </c>
      <c r="C366" s="3">
        <v>930000</v>
      </c>
      <c r="D366" s="3"/>
      <c r="E366" s="3">
        <f>SUMPRODUCT($C$2:C366-$D$2:D366,--($A$2:A366=A366))</f>
        <v>1965000</v>
      </c>
    </row>
    <row r="367" spans="1:5" ht="15" x14ac:dyDescent="0.25">
      <c r="A367" s="1" t="s">
        <v>5</v>
      </c>
      <c r="B367" s="2">
        <v>41753</v>
      </c>
      <c r="C367" s="3">
        <v>935000</v>
      </c>
      <c r="D367" s="3"/>
      <c r="E367" s="3">
        <f>SUMPRODUCT($C$2:C367-$D$2:D367,--($A$2:A367=A367))</f>
        <v>6982500</v>
      </c>
    </row>
    <row r="368" spans="1:5" ht="15" x14ac:dyDescent="0.25">
      <c r="A368" s="1" t="s">
        <v>8</v>
      </c>
      <c r="B368" s="2">
        <v>41753</v>
      </c>
      <c r="C368" s="3"/>
      <c r="D368" s="3">
        <v>905000</v>
      </c>
      <c r="E368" s="3">
        <f>SUMPRODUCT($C$2:C368-$D$2:D368,--($A$2:A368=A368))</f>
        <v>3133600</v>
      </c>
    </row>
    <row r="369" spans="1:5" ht="15" x14ac:dyDescent="0.25">
      <c r="A369" s="1" t="s">
        <v>5</v>
      </c>
      <c r="B369" s="2">
        <v>41754</v>
      </c>
      <c r="C369" s="3"/>
      <c r="D369" s="3">
        <v>910000</v>
      </c>
      <c r="E369" s="3">
        <f>SUMPRODUCT($C$2:C369-$D$2:D369,--($A$2:A369=A369))</f>
        <v>6072500</v>
      </c>
    </row>
    <row r="370" spans="1:5" ht="15" x14ac:dyDescent="0.25">
      <c r="A370" s="1" t="s">
        <v>8</v>
      </c>
      <c r="B370" s="2">
        <v>41754</v>
      </c>
      <c r="C370" s="3"/>
      <c r="D370" s="3">
        <v>915000</v>
      </c>
      <c r="E370" s="3">
        <f>SUMPRODUCT($C$2:C370-$D$2:D370,--($A$2:A370=A370))</f>
        <v>2218600</v>
      </c>
    </row>
    <row r="371" spans="1:5" ht="15" x14ac:dyDescent="0.25">
      <c r="A371" s="1" t="s">
        <v>7</v>
      </c>
      <c r="B371" s="2">
        <v>41755</v>
      </c>
      <c r="C371" s="3"/>
      <c r="D371" s="3">
        <v>920000</v>
      </c>
      <c r="E371" s="3">
        <f>SUMPRODUCT($C$2:C371-$D$2:D371,--($A$2:A371=A371))</f>
        <v>9165000</v>
      </c>
    </row>
    <row r="372" spans="1:5" ht="15" x14ac:dyDescent="0.25">
      <c r="A372" s="1" t="s">
        <v>10</v>
      </c>
      <c r="B372" s="2">
        <v>41755</v>
      </c>
      <c r="C372" s="3"/>
      <c r="D372" s="3">
        <v>925000</v>
      </c>
      <c r="E372" s="3">
        <f>SUMPRODUCT($C$2:C372-$D$2:D372,--($A$2:A372=A372))</f>
        <v>1040000</v>
      </c>
    </row>
    <row r="373" spans="1:5" ht="15" x14ac:dyDescent="0.25">
      <c r="A373" s="1" t="s">
        <v>7</v>
      </c>
      <c r="B373" s="2">
        <v>41756</v>
      </c>
      <c r="C373" s="3"/>
      <c r="D373" s="3">
        <v>930000</v>
      </c>
      <c r="E373" s="3">
        <f>SUMPRODUCT($C$2:C373-$D$2:D373,--($A$2:A373=A373))</f>
        <v>8235000</v>
      </c>
    </row>
    <row r="374" spans="1:5" ht="15" x14ac:dyDescent="0.25">
      <c r="A374" s="1" t="s">
        <v>10</v>
      </c>
      <c r="B374" s="2">
        <v>41753</v>
      </c>
      <c r="C374" s="3">
        <v>940000</v>
      </c>
      <c r="D374" s="3"/>
      <c r="E374" s="3">
        <f>SUMPRODUCT($C$2:C374-$D$2:D374,--($A$2:A374=A374))</f>
        <v>1980000</v>
      </c>
    </row>
    <row r="375" spans="1:5" ht="15" x14ac:dyDescent="0.25">
      <c r="A375" s="1" t="s">
        <v>6</v>
      </c>
      <c r="B375" s="2">
        <v>41756</v>
      </c>
      <c r="C375" s="3">
        <v>945000</v>
      </c>
      <c r="D375" s="3"/>
      <c r="E375" s="3">
        <f>SUMPRODUCT($C$2:C375-$D$2:D375,--($A$2:A375=A375))</f>
        <v>9620000</v>
      </c>
    </row>
    <row r="376" spans="1:5" ht="15" x14ac:dyDescent="0.25">
      <c r="A376" s="1" t="s">
        <v>9</v>
      </c>
      <c r="B376" s="2">
        <v>41757</v>
      </c>
      <c r="C376" s="3">
        <v>950000</v>
      </c>
      <c r="D376" s="3"/>
      <c r="E376" s="3">
        <f>SUMPRODUCT($C$2:C376-$D$2:D376,--($A$2:A376=A376))</f>
        <v>9007500</v>
      </c>
    </row>
    <row r="377" spans="1:5" ht="15" x14ac:dyDescent="0.25">
      <c r="A377" s="1" t="s">
        <v>6</v>
      </c>
      <c r="B377" s="2">
        <v>41757</v>
      </c>
      <c r="C377" s="3">
        <v>955000</v>
      </c>
      <c r="D377" s="3"/>
      <c r="E377" s="3">
        <f>SUMPRODUCT($C$2:C377-$D$2:D377,--($A$2:A377=A377))</f>
        <v>10575000</v>
      </c>
    </row>
    <row r="378" spans="1:5" ht="15" x14ac:dyDescent="0.25">
      <c r="A378" s="1" t="s">
        <v>9</v>
      </c>
      <c r="B378" s="2">
        <v>41758</v>
      </c>
      <c r="C378" s="3">
        <v>960000</v>
      </c>
      <c r="D378" s="3"/>
      <c r="E378" s="3">
        <f>SUMPRODUCT($C$2:C378-$D$2:D378,--($A$2:A378=A378))</f>
        <v>9967500</v>
      </c>
    </row>
    <row r="379" spans="1:5" ht="15" x14ac:dyDescent="0.25">
      <c r="A379" s="1" t="s">
        <v>7</v>
      </c>
      <c r="B379" s="2">
        <v>41755</v>
      </c>
      <c r="C379" s="3">
        <v>965000</v>
      </c>
      <c r="D379" s="3"/>
      <c r="E379" s="3">
        <f>SUMPRODUCT($C$2:C379-$D$2:D379,--($A$2:A379=A379))</f>
        <v>9200000</v>
      </c>
    </row>
    <row r="380" spans="1:5" ht="15" x14ac:dyDescent="0.25">
      <c r="A380" s="1" t="s">
        <v>10</v>
      </c>
      <c r="B380" s="2">
        <v>41755</v>
      </c>
      <c r="C380" s="3"/>
      <c r="D380" s="3">
        <v>935000</v>
      </c>
      <c r="E380" s="3">
        <f>SUMPRODUCT($C$2:C380-$D$2:D380,--($A$2:A380=A380))</f>
        <v>1045000</v>
      </c>
    </row>
    <row r="381" spans="1:5" ht="15" x14ac:dyDescent="0.25">
      <c r="A381" s="1" t="s">
        <v>7</v>
      </c>
      <c r="B381" s="2">
        <v>41756</v>
      </c>
      <c r="C381" s="3"/>
      <c r="D381" s="3">
        <v>940000</v>
      </c>
      <c r="E381" s="3">
        <f>SUMPRODUCT($C$2:C381-$D$2:D381,--($A$2:A381=A381))</f>
        <v>8260000</v>
      </c>
    </row>
    <row r="382" spans="1:5" ht="15" x14ac:dyDescent="0.25">
      <c r="A382" s="1" t="s">
        <v>10</v>
      </c>
      <c r="B382" s="2">
        <v>41756</v>
      </c>
      <c r="C382" s="3"/>
      <c r="D382" s="3">
        <v>945000</v>
      </c>
      <c r="E382" s="3">
        <f>SUMPRODUCT($C$2:C382-$D$2:D382,--($A$2:A382=A382))</f>
        <v>100000</v>
      </c>
    </row>
    <row r="383" spans="1:5" ht="15" x14ac:dyDescent="0.25">
      <c r="A383" s="1" t="s">
        <v>5</v>
      </c>
      <c r="B383" s="2">
        <v>41760</v>
      </c>
      <c r="C383" s="3"/>
      <c r="D383" s="3">
        <v>950000</v>
      </c>
      <c r="E383" s="3">
        <f>SUMPRODUCT($C$2:C383-$D$2:D383,--($A$2:A383=A383))</f>
        <v>5122500</v>
      </c>
    </row>
    <row r="384" spans="1:5" ht="15" x14ac:dyDescent="0.25">
      <c r="A384" s="1" t="s">
        <v>8</v>
      </c>
      <c r="B384" s="2">
        <v>41760</v>
      </c>
      <c r="C384" s="3"/>
      <c r="D384" s="3">
        <v>955000</v>
      </c>
      <c r="E384" s="3">
        <f>SUMPRODUCT($C$2:C384-$D$2:D384,--($A$2:A384=A384))</f>
        <v>1263600</v>
      </c>
    </row>
    <row r="385" spans="1:5" ht="15" x14ac:dyDescent="0.25">
      <c r="A385" s="1" t="s">
        <v>5</v>
      </c>
      <c r="B385" s="2">
        <v>41761</v>
      </c>
      <c r="C385" s="3"/>
      <c r="D385" s="3">
        <v>960000</v>
      </c>
      <c r="E385" s="3">
        <f>SUMPRODUCT($C$2:C385-$D$2:D385,--($A$2:A385=A385))</f>
        <v>4162500</v>
      </c>
    </row>
    <row r="386" spans="1:5" ht="15" x14ac:dyDescent="0.25">
      <c r="A386" s="1" t="s">
        <v>8</v>
      </c>
      <c r="B386" s="2">
        <v>41758</v>
      </c>
      <c r="C386" s="3">
        <v>970000</v>
      </c>
      <c r="D386" s="3"/>
      <c r="E386" s="3">
        <f>SUMPRODUCT($C$2:C386-$D$2:D386,--($A$2:A386=A386))</f>
        <v>2233600</v>
      </c>
    </row>
    <row r="387" spans="1:5" ht="15" x14ac:dyDescent="0.25">
      <c r="A387" s="1" t="s">
        <v>7</v>
      </c>
      <c r="B387" s="2">
        <v>41758</v>
      </c>
      <c r="C387" s="3">
        <v>975000</v>
      </c>
      <c r="D387" s="3"/>
      <c r="E387" s="3">
        <f>SUMPRODUCT($C$2:C387-$D$2:D387,--($A$2:A387=A387))</f>
        <v>9235000</v>
      </c>
    </row>
    <row r="388" spans="1:5" ht="15" x14ac:dyDescent="0.25">
      <c r="A388" s="1" t="s">
        <v>10</v>
      </c>
      <c r="B388" s="2">
        <v>41759</v>
      </c>
      <c r="C388" s="3">
        <v>980000</v>
      </c>
      <c r="D388" s="3"/>
      <c r="E388" s="3">
        <f>SUMPRODUCT($C$2:C388-$D$2:D388,--($A$2:A388=A388))</f>
        <v>1080000</v>
      </c>
    </row>
    <row r="389" spans="1:5" ht="15" x14ac:dyDescent="0.25">
      <c r="A389" s="1" t="s">
        <v>7</v>
      </c>
      <c r="B389" s="2">
        <v>41759</v>
      </c>
      <c r="C389" s="3">
        <v>985000</v>
      </c>
      <c r="D389" s="3"/>
      <c r="E389" s="3">
        <f>SUMPRODUCT($C$2:C389-$D$2:D389,--($A$2:A389=A389))</f>
        <v>10220000</v>
      </c>
    </row>
    <row r="390" spans="1:5" ht="15" x14ac:dyDescent="0.25">
      <c r="A390" s="1" t="s">
        <v>10</v>
      </c>
      <c r="B390" s="2">
        <v>41760</v>
      </c>
      <c r="C390" s="3">
        <v>990000</v>
      </c>
      <c r="D390" s="3"/>
      <c r="E390" s="3">
        <f>SUMPRODUCT($C$2:C390-$D$2:D390,--($A$2:A390=A390))</f>
        <v>2070000</v>
      </c>
    </row>
    <row r="391" spans="1:5" ht="15" x14ac:dyDescent="0.25">
      <c r="A391" s="1" t="s">
        <v>7</v>
      </c>
      <c r="B391" s="2">
        <v>41757</v>
      </c>
      <c r="C391" s="3">
        <v>995000</v>
      </c>
      <c r="D391" s="3"/>
      <c r="E391" s="3">
        <f>SUMPRODUCT($C$2:C391-$D$2:D391,--($A$2:A391=A391))</f>
        <v>11215000</v>
      </c>
    </row>
    <row r="392" spans="1:5" ht="15" x14ac:dyDescent="0.25">
      <c r="A392" s="1" t="s">
        <v>10</v>
      </c>
      <c r="B392" s="2">
        <v>41757</v>
      </c>
      <c r="C392" s="3"/>
      <c r="D392" s="3">
        <v>965000</v>
      </c>
      <c r="E392" s="3">
        <f>SUMPRODUCT($C$2:C392-$D$2:D392,--($A$2:A392=A392))</f>
        <v>1105000</v>
      </c>
    </row>
    <row r="393" spans="1:5" ht="15" x14ac:dyDescent="0.25">
      <c r="A393" s="1" t="s">
        <v>7</v>
      </c>
      <c r="B393" s="2">
        <v>41758</v>
      </c>
      <c r="C393" s="3"/>
      <c r="D393" s="3">
        <v>970000</v>
      </c>
      <c r="E393" s="3">
        <f>SUMPRODUCT($C$2:C393-$D$2:D393,--($A$2:A393=A393))</f>
        <v>10245000</v>
      </c>
    </row>
    <row r="394" spans="1:5" ht="15" x14ac:dyDescent="0.25">
      <c r="A394" s="1" t="s">
        <v>10</v>
      </c>
      <c r="B394" s="2">
        <v>41758</v>
      </c>
      <c r="C394" s="3"/>
      <c r="D394" s="3">
        <v>975000</v>
      </c>
      <c r="E394" s="3">
        <f>SUMPRODUCT($C$2:C394-$D$2:D394,--($A$2:A394=A394))</f>
        <v>130000</v>
      </c>
    </row>
    <row r="395" spans="1:5" ht="15" x14ac:dyDescent="0.25">
      <c r="A395" s="1" t="s">
        <v>6</v>
      </c>
      <c r="B395" s="2">
        <v>41762</v>
      </c>
      <c r="C395" s="3"/>
      <c r="D395" s="3">
        <v>980000</v>
      </c>
      <c r="E395" s="3">
        <f>SUMPRODUCT($C$2:C395-$D$2:D395,--($A$2:A395=A395))</f>
        <v>9595000</v>
      </c>
    </row>
    <row r="396" spans="1:5" ht="15" x14ac:dyDescent="0.25">
      <c r="A396" s="1" t="s">
        <v>9</v>
      </c>
      <c r="B396" s="2">
        <v>41762</v>
      </c>
      <c r="C396" s="3"/>
      <c r="D396" s="3">
        <v>985000</v>
      </c>
      <c r="E396" s="3">
        <f>SUMPRODUCT($C$2:C396-$D$2:D396,--($A$2:A396=A396))</f>
        <v>8982500</v>
      </c>
    </row>
    <row r="397" spans="1:5" ht="15" x14ac:dyDescent="0.25">
      <c r="A397" s="1" t="s">
        <v>6</v>
      </c>
      <c r="B397" s="2">
        <v>41763</v>
      </c>
      <c r="C397" s="3"/>
      <c r="D397" s="3">
        <v>990000</v>
      </c>
      <c r="E397" s="3">
        <f>SUMPRODUCT($C$2:C397-$D$2:D397,--($A$2:A397=A397))</f>
        <v>8605000</v>
      </c>
    </row>
    <row r="398" spans="1:5" ht="15" x14ac:dyDescent="0.25">
      <c r="A398" s="1" t="s">
        <v>9</v>
      </c>
      <c r="B398" s="2">
        <v>41760</v>
      </c>
      <c r="C398" s="3">
        <v>1000000</v>
      </c>
      <c r="D398" s="3"/>
      <c r="E398" s="3">
        <f>SUMPRODUCT($C$2:C398-$D$2:D398,--($A$2:A398=A398))</f>
        <v>9982500</v>
      </c>
    </row>
    <row r="399" spans="1:5" ht="15" x14ac:dyDescent="0.25">
      <c r="A399" s="1" t="s">
        <v>7</v>
      </c>
      <c r="B399" s="2">
        <v>41760</v>
      </c>
      <c r="C399" s="3">
        <v>1005000</v>
      </c>
      <c r="D399" s="3"/>
      <c r="E399" s="3">
        <f>SUMPRODUCT($C$2:C399-$D$2:D399,--($A$2:A399=A399))</f>
        <v>11250000</v>
      </c>
    </row>
    <row r="400" spans="1:5" ht="15" x14ac:dyDescent="0.25">
      <c r="A400" s="1" t="s">
        <v>10</v>
      </c>
      <c r="B400" s="2">
        <v>41761</v>
      </c>
      <c r="C400" s="3">
        <v>1010000</v>
      </c>
      <c r="D400" s="3"/>
      <c r="E400" s="3">
        <f>SUMPRODUCT($C$2:C400-$D$2:D400,--($A$2:A400=A400))</f>
        <v>1140000</v>
      </c>
    </row>
    <row r="401" spans="1:5" ht="15" x14ac:dyDescent="0.25">
      <c r="A401" s="1" t="s">
        <v>7</v>
      </c>
      <c r="B401" s="2">
        <v>41761</v>
      </c>
      <c r="C401" s="3">
        <v>1015000</v>
      </c>
      <c r="D401" s="3"/>
      <c r="E401" s="3">
        <f>SUMPRODUCT($C$2:C401-$D$2:D401,--($A$2:A401=A401))</f>
        <v>12265000</v>
      </c>
    </row>
    <row r="402" spans="1:5" ht="15" x14ac:dyDescent="0.25">
      <c r="A402" s="1" t="s">
        <v>10</v>
      </c>
      <c r="B402" s="2">
        <v>41762</v>
      </c>
      <c r="C402" s="3">
        <v>1020000</v>
      </c>
      <c r="D402" s="3"/>
      <c r="E402" s="3">
        <f>SUMPRODUCT($C$2:C402-$D$2:D402,--($A$2:A402=A402))</f>
        <v>2160000</v>
      </c>
    </row>
    <row r="403" spans="1:5" ht="15" x14ac:dyDescent="0.25">
      <c r="A403" s="1" t="s">
        <v>5</v>
      </c>
      <c r="B403" s="2">
        <v>41762</v>
      </c>
      <c r="C403" s="3">
        <v>1025000</v>
      </c>
      <c r="D403" s="3"/>
      <c r="E403" s="3">
        <f>SUMPRODUCT($C$2:C403-$D$2:D403,--($A$2:A403=A403))</f>
        <v>5187500</v>
      </c>
    </row>
    <row r="404" spans="1:5" ht="15" x14ac:dyDescent="0.25">
      <c r="A404" s="1" t="s">
        <v>8</v>
      </c>
      <c r="B404" s="2">
        <v>41762</v>
      </c>
      <c r="C404" s="3"/>
      <c r="D404" s="3">
        <v>995000</v>
      </c>
      <c r="E404" s="3">
        <f>SUMPRODUCT($C$2:C404-$D$2:D404,--($A$2:A404=A404))</f>
        <v>1238600</v>
      </c>
    </row>
    <row r="405" spans="1:5" ht="15" x14ac:dyDescent="0.25">
      <c r="A405" s="1" t="s">
        <v>5</v>
      </c>
      <c r="B405" s="2">
        <v>41763</v>
      </c>
      <c r="C405" s="3"/>
      <c r="D405" s="3">
        <v>1000000</v>
      </c>
      <c r="E405" s="3">
        <f>SUMPRODUCT($C$2:C405-$D$2:D405,--($A$2:A405=A405))</f>
        <v>4187500</v>
      </c>
    </row>
    <row r="406" spans="1:5" ht="15" x14ac:dyDescent="0.25">
      <c r="A406" s="1" t="s">
        <v>8</v>
      </c>
      <c r="B406" s="2">
        <v>41763</v>
      </c>
      <c r="C406" s="3"/>
      <c r="D406" s="3">
        <v>1005000</v>
      </c>
      <c r="E406" s="3">
        <f>SUMPRODUCT($C$2:C406-$D$2:D406,--($A$2:A406=A406))</f>
        <v>233600</v>
      </c>
    </row>
    <row r="407" spans="1:5" ht="15" x14ac:dyDescent="0.25">
      <c r="A407" s="1" t="s">
        <v>7</v>
      </c>
      <c r="B407" s="2">
        <v>41764</v>
      </c>
      <c r="C407" s="3"/>
      <c r="D407" s="3">
        <v>1010000</v>
      </c>
      <c r="E407" s="3">
        <f>SUMPRODUCT($C$2:C407-$D$2:D407,--($A$2:A407=A407))</f>
        <v>11255000</v>
      </c>
    </row>
    <row r="408" spans="1:5" ht="15" x14ac:dyDescent="0.25">
      <c r="A408" s="1" t="s">
        <v>10</v>
      </c>
      <c r="B408" s="2">
        <v>41764</v>
      </c>
      <c r="C408" s="3"/>
      <c r="D408" s="3">
        <v>1015000</v>
      </c>
      <c r="E408" s="3">
        <f>SUMPRODUCT($C$2:C408-$D$2:D408,--($A$2:A408=A408))</f>
        <v>1145000</v>
      </c>
    </row>
    <row r="409" spans="1:5" ht="15" x14ac:dyDescent="0.25">
      <c r="A409" s="1" t="s">
        <v>7</v>
      </c>
      <c r="B409" s="2">
        <v>41765</v>
      </c>
      <c r="C409" s="3"/>
      <c r="D409" s="3">
        <v>1020000</v>
      </c>
      <c r="E409" s="3">
        <f>SUMPRODUCT($C$2:C409-$D$2:D409,--($A$2:A409=A409))</f>
        <v>10235000</v>
      </c>
    </row>
    <row r="410" spans="1:5" ht="15" x14ac:dyDescent="0.25">
      <c r="A410" s="1" t="s">
        <v>10</v>
      </c>
      <c r="B410" s="2">
        <v>41762</v>
      </c>
      <c r="C410" s="3">
        <v>1030000</v>
      </c>
      <c r="D410" s="3"/>
      <c r="E410" s="3">
        <f>SUMPRODUCT($C$2:C410-$D$2:D410,--($A$2:A410=A410))</f>
        <v>2175000</v>
      </c>
    </row>
    <row r="411" spans="1:5" ht="15" x14ac:dyDescent="0.25">
      <c r="A411" s="1" t="s">
        <v>6</v>
      </c>
      <c r="B411" s="2">
        <v>41765</v>
      </c>
      <c r="C411" s="3">
        <v>1035000</v>
      </c>
      <c r="D411" s="3"/>
      <c r="E411" s="3">
        <f>SUMPRODUCT($C$2:C411-$D$2:D411,--($A$2:A411=A411))</f>
        <v>9640000</v>
      </c>
    </row>
    <row r="412" spans="1:5" ht="15" x14ac:dyDescent="0.25">
      <c r="A412" s="1" t="s">
        <v>9</v>
      </c>
      <c r="B412" s="2">
        <v>41766</v>
      </c>
      <c r="C412" s="3">
        <v>1040000</v>
      </c>
      <c r="D412" s="3"/>
      <c r="E412" s="3">
        <f>SUMPRODUCT($C$2:C412-$D$2:D412,--($A$2:A412=A412))</f>
        <v>11022500</v>
      </c>
    </row>
    <row r="413" spans="1:5" ht="15" x14ac:dyDescent="0.25">
      <c r="A413" s="1" t="s">
        <v>6</v>
      </c>
      <c r="B413" s="2">
        <v>41766</v>
      </c>
      <c r="C413" s="3">
        <v>1045000</v>
      </c>
      <c r="D413" s="3"/>
      <c r="E413" s="3">
        <f>SUMPRODUCT($C$2:C413-$D$2:D413,--($A$2:A413=A413))</f>
        <v>10685000</v>
      </c>
    </row>
    <row r="414" spans="1:5" ht="15" x14ac:dyDescent="0.25">
      <c r="A414" s="1" t="s">
        <v>9</v>
      </c>
      <c r="B414" s="2">
        <v>41767</v>
      </c>
      <c r="C414" s="3">
        <v>1050000</v>
      </c>
      <c r="D414" s="3"/>
      <c r="E414" s="3">
        <f>SUMPRODUCT($C$2:C414-$D$2:D414,--($A$2:A414=A414))</f>
        <v>12072500</v>
      </c>
    </row>
    <row r="415" spans="1:5" ht="15" x14ac:dyDescent="0.25">
      <c r="A415" s="1" t="s">
        <v>7</v>
      </c>
      <c r="B415" s="2">
        <v>41764</v>
      </c>
      <c r="C415" s="3">
        <v>1055000</v>
      </c>
      <c r="D415" s="3"/>
      <c r="E415" s="3">
        <f>SUMPRODUCT($C$2:C415-$D$2:D415,--($A$2:A415=A415))</f>
        <v>11290000</v>
      </c>
    </row>
    <row r="416" spans="1:5" ht="15" x14ac:dyDescent="0.25">
      <c r="A416" s="1" t="s">
        <v>10</v>
      </c>
      <c r="B416" s="2">
        <v>41764</v>
      </c>
      <c r="C416" s="3"/>
      <c r="D416" s="3">
        <v>1025000</v>
      </c>
      <c r="E416" s="3">
        <f>SUMPRODUCT($C$2:C416-$D$2:D416,--($A$2:A416=A416))</f>
        <v>1150000</v>
      </c>
    </row>
    <row r="417" spans="1:5" ht="15" x14ac:dyDescent="0.25">
      <c r="A417" s="1" t="s">
        <v>7</v>
      </c>
      <c r="B417" s="2">
        <v>41765</v>
      </c>
      <c r="C417" s="3"/>
      <c r="D417" s="3">
        <v>1030000</v>
      </c>
      <c r="E417" s="3">
        <f>SUMPRODUCT($C$2:C417-$D$2:D417,--($A$2:A417=A417))</f>
        <v>10260000</v>
      </c>
    </row>
    <row r="418" spans="1:5" ht="15" x14ac:dyDescent="0.25">
      <c r="A418" s="1" t="s">
        <v>10</v>
      </c>
      <c r="B418" s="2">
        <v>41765</v>
      </c>
      <c r="C418" s="3"/>
      <c r="D418" s="3">
        <v>1035000</v>
      </c>
      <c r="E418" s="3">
        <f>SUMPRODUCT($C$2:C418-$D$2:D418,--($A$2:A418=A418))</f>
        <v>115000</v>
      </c>
    </row>
    <row r="419" spans="1:5" ht="15" x14ac:dyDescent="0.25">
      <c r="A419" s="1" t="s">
        <v>5</v>
      </c>
      <c r="B419" s="2">
        <v>41769</v>
      </c>
      <c r="C419" s="3"/>
      <c r="D419" s="3">
        <v>1040000</v>
      </c>
      <c r="E419" s="3">
        <f>SUMPRODUCT($C$2:C419-$D$2:D419,--($A$2:A419=A419))</f>
        <v>3147500</v>
      </c>
    </row>
    <row r="420" spans="1:5" ht="15" x14ac:dyDescent="0.25">
      <c r="A420" s="1" t="s">
        <v>8</v>
      </c>
      <c r="B420" s="2">
        <v>41769</v>
      </c>
      <c r="C420" s="3">
        <v>3000000</v>
      </c>
      <c r="D420" s="3"/>
      <c r="E420" s="3">
        <f>SUMPRODUCT($C$2:C420-$D$2:D420,--($A$2:A420=A420))</f>
        <v>3233600</v>
      </c>
    </row>
    <row r="421" spans="1:5" ht="15" x14ac:dyDescent="0.25">
      <c r="A421" s="1" t="s">
        <v>5</v>
      </c>
      <c r="B421" s="2">
        <v>41770</v>
      </c>
      <c r="C421" s="3"/>
      <c r="D421" s="3">
        <v>1050000</v>
      </c>
      <c r="E421" s="3">
        <f>SUMPRODUCT($C$2:C421-$D$2:D421,--($A$2:A421=A421))</f>
        <v>2097500</v>
      </c>
    </row>
    <row r="422" spans="1:5" ht="15" x14ac:dyDescent="0.25">
      <c r="A422" s="1" t="s">
        <v>8</v>
      </c>
      <c r="B422" s="2">
        <v>41767</v>
      </c>
      <c r="C422" s="3">
        <v>1060000</v>
      </c>
      <c r="D422" s="3"/>
      <c r="E422" s="3">
        <f>SUMPRODUCT($C$2:C422-$D$2:D422,--($A$2:A422=A422))</f>
        <v>4293600</v>
      </c>
    </row>
    <row r="423" spans="1:5" ht="15" x14ac:dyDescent="0.25">
      <c r="A423" s="1" t="s">
        <v>7</v>
      </c>
      <c r="B423" s="2">
        <v>41767</v>
      </c>
      <c r="C423" s="3">
        <v>1065000</v>
      </c>
      <c r="D423" s="3"/>
      <c r="E423" s="3">
        <f>SUMPRODUCT($C$2:C423-$D$2:D423,--($A$2:A423=A423))</f>
        <v>11325000</v>
      </c>
    </row>
    <row r="424" spans="1:5" ht="15" x14ac:dyDescent="0.25">
      <c r="A424" s="1" t="s">
        <v>10</v>
      </c>
      <c r="B424" s="2">
        <v>41768</v>
      </c>
      <c r="C424" s="3">
        <v>1070000</v>
      </c>
      <c r="D424" s="3"/>
      <c r="E424" s="3">
        <f>SUMPRODUCT($C$2:C424-$D$2:D424,--($A$2:A424=A424))</f>
        <v>1185000</v>
      </c>
    </row>
    <row r="425" spans="1:5" ht="15" x14ac:dyDescent="0.25">
      <c r="A425" s="1" t="s">
        <v>7</v>
      </c>
      <c r="B425" s="2">
        <v>41768</v>
      </c>
      <c r="C425" s="3">
        <v>1075000</v>
      </c>
      <c r="D425" s="3"/>
      <c r="E425" s="3">
        <f>SUMPRODUCT($C$2:C425-$D$2:D425,--($A$2:A425=A425))</f>
        <v>12400000</v>
      </c>
    </row>
    <row r="426" spans="1:5" ht="15" x14ac:dyDescent="0.25">
      <c r="A426" s="1" t="s">
        <v>10</v>
      </c>
      <c r="B426" s="2">
        <v>41769</v>
      </c>
      <c r="C426" s="3">
        <v>1080000</v>
      </c>
      <c r="D426" s="3"/>
      <c r="E426" s="3">
        <f>SUMPRODUCT($C$2:C426-$D$2:D426,--($A$2:A426=A426))</f>
        <v>2265000</v>
      </c>
    </row>
    <row r="427" spans="1:5" ht="15" x14ac:dyDescent="0.25">
      <c r="A427" s="1" t="s">
        <v>7</v>
      </c>
      <c r="B427" s="2">
        <v>41766</v>
      </c>
      <c r="C427" s="3">
        <v>1085000</v>
      </c>
      <c r="D427" s="3"/>
      <c r="E427" s="3">
        <f>SUMPRODUCT($C$2:C427-$D$2:D427,--($A$2:A427=A427))</f>
        <v>13485000</v>
      </c>
    </row>
    <row r="428" spans="1:5" ht="15" x14ac:dyDescent="0.25">
      <c r="A428" s="1" t="s">
        <v>10</v>
      </c>
      <c r="B428" s="2">
        <v>41766</v>
      </c>
      <c r="C428" s="3"/>
      <c r="D428" s="3">
        <v>1055000</v>
      </c>
      <c r="E428" s="3">
        <f>SUMPRODUCT($C$2:C428-$D$2:D428,--($A$2:A428=A428))</f>
        <v>1210000</v>
      </c>
    </row>
    <row r="429" spans="1:5" ht="15" x14ac:dyDescent="0.25">
      <c r="A429" s="1" t="s">
        <v>7</v>
      </c>
      <c r="B429" s="2">
        <v>41767</v>
      </c>
      <c r="C429" s="3"/>
      <c r="D429" s="3">
        <v>1060000</v>
      </c>
      <c r="E429" s="3">
        <f>SUMPRODUCT($C$2:C429-$D$2:D429,--($A$2:A429=A429))</f>
        <v>12425000</v>
      </c>
    </row>
    <row r="430" spans="1:5" ht="15" x14ac:dyDescent="0.25">
      <c r="A430" s="1" t="s">
        <v>10</v>
      </c>
      <c r="B430" s="2">
        <v>41767</v>
      </c>
      <c r="C430" s="3"/>
      <c r="D430" s="3">
        <v>1065000</v>
      </c>
      <c r="E430" s="3">
        <f>SUMPRODUCT($C$2:C430-$D$2:D430,--($A$2:A430=A430))</f>
        <v>145000</v>
      </c>
    </row>
    <row r="431" spans="1:5" ht="15" x14ac:dyDescent="0.25">
      <c r="A431" s="1" t="s">
        <v>6</v>
      </c>
      <c r="B431" s="2">
        <v>41771</v>
      </c>
      <c r="C431" s="3"/>
      <c r="D431" s="3">
        <v>1070000</v>
      </c>
      <c r="E431" s="3">
        <f>SUMPRODUCT($C$2:C431-$D$2:D431,--($A$2:A431=A431))</f>
        <v>9615000</v>
      </c>
    </row>
    <row r="432" spans="1:5" ht="15" x14ac:dyDescent="0.25">
      <c r="A432" s="1" t="s">
        <v>9</v>
      </c>
      <c r="B432" s="2">
        <v>41771</v>
      </c>
      <c r="C432" s="3"/>
      <c r="D432" s="3">
        <v>1075000</v>
      </c>
      <c r="E432" s="3">
        <f>SUMPRODUCT($C$2:C432-$D$2:D432,--($A$2:A432=A432))</f>
        <v>10997500</v>
      </c>
    </row>
    <row r="433" spans="1:5" ht="15" x14ac:dyDescent="0.25">
      <c r="A433" s="1" t="s">
        <v>6</v>
      </c>
      <c r="B433" s="2">
        <v>41772</v>
      </c>
      <c r="C433" s="3"/>
      <c r="D433" s="3">
        <v>1080000</v>
      </c>
      <c r="E433" s="3">
        <f>SUMPRODUCT($C$2:C433-$D$2:D433,--($A$2:A433=A433))</f>
        <v>8535000</v>
      </c>
    </row>
    <row r="434" spans="1:5" ht="15" x14ac:dyDescent="0.25">
      <c r="A434" s="1" t="s">
        <v>9</v>
      </c>
      <c r="B434" s="2">
        <v>41769</v>
      </c>
      <c r="C434" s="3">
        <v>1090000</v>
      </c>
      <c r="D434" s="3"/>
      <c r="E434" s="3">
        <f>SUMPRODUCT($C$2:C434-$D$2:D434,--($A$2:A434=A434))</f>
        <v>12087500</v>
      </c>
    </row>
    <row r="435" spans="1:5" ht="15" x14ac:dyDescent="0.25">
      <c r="A435" s="1" t="s">
        <v>7</v>
      </c>
      <c r="B435" s="2">
        <v>41769</v>
      </c>
      <c r="C435" s="3">
        <v>1095000</v>
      </c>
      <c r="D435" s="3"/>
      <c r="E435" s="3">
        <f>SUMPRODUCT($C$2:C435-$D$2:D435,--($A$2:A435=A435))</f>
        <v>13520000</v>
      </c>
    </row>
    <row r="436" spans="1:5" ht="15" x14ac:dyDescent="0.25">
      <c r="A436" s="1" t="s">
        <v>10</v>
      </c>
      <c r="B436" s="2">
        <v>41770</v>
      </c>
      <c r="C436" s="3">
        <v>1100000</v>
      </c>
      <c r="D436" s="3"/>
      <c r="E436" s="3">
        <f>SUMPRODUCT($C$2:C436-$D$2:D436,--($A$2:A436=A436))</f>
        <v>1245000</v>
      </c>
    </row>
    <row r="437" spans="1:5" ht="15" x14ac:dyDescent="0.25">
      <c r="A437" s="1" t="s">
        <v>7</v>
      </c>
      <c r="B437" s="2">
        <v>41770</v>
      </c>
      <c r="C437" s="3">
        <v>1105000</v>
      </c>
      <c r="D437" s="3"/>
      <c r="E437" s="3">
        <f>SUMPRODUCT($C$2:C437-$D$2:D437,--($A$2:A437=A437))</f>
        <v>14625000</v>
      </c>
    </row>
    <row r="438" spans="1:5" ht="15" x14ac:dyDescent="0.25">
      <c r="A438" s="1" t="s">
        <v>10</v>
      </c>
      <c r="B438" s="2">
        <v>41771</v>
      </c>
      <c r="C438" s="3">
        <v>1110000</v>
      </c>
      <c r="D438" s="3"/>
      <c r="E438" s="3">
        <f>SUMPRODUCT($C$2:C438-$D$2:D438,--($A$2:A438=A438))</f>
        <v>2355000</v>
      </c>
    </row>
    <row r="439" spans="1:5" ht="15" x14ac:dyDescent="0.25">
      <c r="A439" s="1" t="s">
        <v>5</v>
      </c>
      <c r="B439" s="2">
        <v>41771</v>
      </c>
      <c r="C439" s="3">
        <v>1115000</v>
      </c>
      <c r="D439" s="3"/>
      <c r="E439" s="3">
        <f>SUMPRODUCT($C$2:C439-$D$2:D439,--($A$2:A439=A439))</f>
        <v>3212500</v>
      </c>
    </row>
    <row r="440" spans="1:5" ht="15" x14ac:dyDescent="0.25">
      <c r="A440" s="1" t="s">
        <v>8</v>
      </c>
      <c r="B440" s="2">
        <v>41771</v>
      </c>
      <c r="C440" s="3"/>
      <c r="D440" s="3">
        <v>1085000</v>
      </c>
      <c r="E440" s="3">
        <f>SUMPRODUCT($C$2:C440-$D$2:D440,--($A$2:A440=A440))</f>
        <v>3208600</v>
      </c>
    </row>
    <row r="441" spans="1:5" ht="15" x14ac:dyDescent="0.25">
      <c r="A441" s="1" t="s">
        <v>5</v>
      </c>
      <c r="B441" s="2">
        <v>41772</v>
      </c>
      <c r="C441" s="3"/>
      <c r="D441" s="3">
        <v>1090000</v>
      </c>
      <c r="E441" s="3">
        <f>SUMPRODUCT($C$2:C441-$D$2:D441,--($A$2:A441=A441))</f>
        <v>2122500</v>
      </c>
    </row>
    <row r="442" spans="1:5" ht="15" x14ac:dyDescent="0.25">
      <c r="A442" s="1" t="s">
        <v>8</v>
      </c>
      <c r="B442" s="2">
        <v>41772</v>
      </c>
      <c r="C442" s="3">
        <v>3000000</v>
      </c>
      <c r="D442" s="3"/>
      <c r="E442" s="3">
        <f>SUMPRODUCT($C$2:C442-$D$2:D442,--($A$2:A442=A442))</f>
        <v>6208600</v>
      </c>
    </row>
    <row r="443" spans="1:5" ht="15" x14ac:dyDescent="0.25">
      <c r="A443" s="1" t="s">
        <v>7</v>
      </c>
      <c r="B443" s="2">
        <v>41773</v>
      </c>
      <c r="C443" s="3"/>
      <c r="D443" s="3">
        <v>1100000</v>
      </c>
      <c r="E443" s="3">
        <f>SUMPRODUCT($C$2:C443-$D$2:D443,--($A$2:A443=A443))</f>
        <v>13525000</v>
      </c>
    </row>
    <row r="444" spans="1:5" ht="15" x14ac:dyDescent="0.25">
      <c r="A444" s="1" t="s">
        <v>10</v>
      </c>
      <c r="B444" s="2">
        <v>41773</v>
      </c>
      <c r="C444" s="3"/>
      <c r="D444" s="3">
        <v>1105000</v>
      </c>
      <c r="E444" s="3">
        <f>SUMPRODUCT($C$2:C444-$D$2:D444,--($A$2:A444=A444))</f>
        <v>1250000</v>
      </c>
    </row>
    <row r="445" spans="1:5" ht="15" x14ac:dyDescent="0.25">
      <c r="A445" s="1" t="s">
        <v>7</v>
      </c>
      <c r="B445" s="2">
        <v>41774</v>
      </c>
      <c r="C445" s="3"/>
      <c r="D445" s="3">
        <v>1110000</v>
      </c>
      <c r="E445" s="3">
        <f>SUMPRODUCT($C$2:C445-$D$2:D445,--($A$2:A445=A445))</f>
        <v>12415000</v>
      </c>
    </row>
    <row r="446" spans="1:5" ht="15" x14ac:dyDescent="0.25">
      <c r="A446" s="1" t="s">
        <v>10</v>
      </c>
      <c r="B446" s="2">
        <v>41771</v>
      </c>
      <c r="C446" s="3">
        <v>1120000</v>
      </c>
      <c r="D446" s="3"/>
      <c r="E446" s="3">
        <f>SUMPRODUCT($C$2:C446-$D$2:D446,--($A$2:A446=A446))</f>
        <v>2370000</v>
      </c>
    </row>
    <row r="447" spans="1:5" ht="15" x14ac:dyDescent="0.25">
      <c r="A447" s="1" t="s">
        <v>6</v>
      </c>
      <c r="B447" s="2">
        <v>41774</v>
      </c>
      <c r="C447" s="3">
        <v>1125000</v>
      </c>
      <c r="D447" s="3"/>
      <c r="E447" s="3">
        <f>SUMPRODUCT($C$2:C447-$D$2:D447,--($A$2:A447=A447))</f>
        <v>9660000</v>
      </c>
    </row>
    <row r="448" spans="1:5" ht="15" x14ac:dyDescent="0.25">
      <c r="A448" s="1" t="s">
        <v>9</v>
      </c>
      <c r="B448" s="2">
        <v>41775</v>
      </c>
      <c r="C448" s="3">
        <v>1130000</v>
      </c>
      <c r="D448" s="3"/>
      <c r="E448" s="3">
        <f>SUMPRODUCT($C$2:C448-$D$2:D448,--($A$2:A448=A448))</f>
        <v>13217500</v>
      </c>
    </row>
    <row r="449" spans="1:5" ht="15" x14ac:dyDescent="0.25">
      <c r="A449" s="1" t="s">
        <v>6</v>
      </c>
      <c r="B449" s="2">
        <v>41775</v>
      </c>
      <c r="C449" s="3">
        <v>1135000</v>
      </c>
      <c r="D449" s="3"/>
      <c r="E449" s="3">
        <f>SUMPRODUCT($C$2:C449-$D$2:D449,--($A$2:A449=A449))</f>
        <v>10795000</v>
      </c>
    </row>
    <row r="450" spans="1:5" ht="15" x14ac:dyDescent="0.25">
      <c r="A450" s="1" t="s">
        <v>9</v>
      </c>
      <c r="B450" s="2">
        <v>41776</v>
      </c>
      <c r="C450" s="3">
        <v>1140000</v>
      </c>
      <c r="D450" s="3"/>
      <c r="E450" s="3">
        <f>SUMPRODUCT($C$2:C450-$D$2:D450,--($A$2:A450=A450))</f>
        <v>14357500</v>
      </c>
    </row>
    <row r="451" spans="1:5" ht="15" x14ac:dyDescent="0.25">
      <c r="A451" s="1" t="s">
        <v>7</v>
      </c>
      <c r="B451" s="2">
        <v>41773</v>
      </c>
      <c r="C451" s="3">
        <v>1145000</v>
      </c>
      <c r="D451" s="3"/>
      <c r="E451" s="3">
        <f>SUMPRODUCT($C$2:C451-$D$2:D451,--($A$2:A451=A451))</f>
        <v>13560000</v>
      </c>
    </row>
    <row r="452" spans="1:5" ht="15" x14ac:dyDescent="0.25">
      <c r="A452" s="1" t="s">
        <v>10</v>
      </c>
      <c r="B452" s="2">
        <v>41773</v>
      </c>
      <c r="C452" s="3"/>
      <c r="D452" s="3">
        <v>1115000</v>
      </c>
      <c r="E452" s="3">
        <f>SUMPRODUCT($C$2:C452-$D$2:D452,--($A$2:A452=A452))</f>
        <v>1255000</v>
      </c>
    </row>
    <row r="453" spans="1:5" ht="15" x14ac:dyDescent="0.25">
      <c r="A453" s="1" t="s">
        <v>7</v>
      </c>
      <c r="B453" s="2">
        <v>41774</v>
      </c>
      <c r="C453" s="3"/>
      <c r="D453" s="3">
        <v>1120000</v>
      </c>
      <c r="E453" s="3">
        <f>SUMPRODUCT($C$2:C453-$D$2:D453,--($A$2:A453=A453))</f>
        <v>12440000</v>
      </c>
    </row>
    <row r="454" spans="1:5" ht="15" x14ac:dyDescent="0.25">
      <c r="A454" s="1" t="s">
        <v>10</v>
      </c>
      <c r="B454" s="2">
        <v>41774</v>
      </c>
      <c r="C454" s="3"/>
      <c r="D454" s="3">
        <v>1125000</v>
      </c>
      <c r="E454" s="3">
        <f>SUMPRODUCT($C$2:C454-$D$2:D454,--($A$2:A454=A454))</f>
        <v>130000</v>
      </c>
    </row>
    <row r="455" spans="1:5" ht="15" x14ac:dyDescent="0.25">
      <c r="A455" s="1" t="s">
        <v>5</v>
      </c>
      <c r="B455" s="2">
        <v>41778</v>
      </c>
      <c r="C455" s="3"/>
      <c r="D455" s="3">
        <v>1130000</v>
      </c>
      <c r="E455" s="3">
        <f>SUMPRODUCT($C$2:C455-$D$2:D455,--($A$2:A455=A455))</f>
        <v>992500</v>
      </c>
    </row>
    <row r="456" spans="1:5" ht="15" x14ac:dyDescent="0.25">
      <c r="A456" s="1" t="s">
        <v>8</v>
      </c>
      <c r="B456" s="2">
        <v>41778</v>
      </c>
      <c r="C456" s="3"/>
      <c r="D456" s="3">
        <v>1135000</v>
      </c>
      <c r="E456" s="3">
        <f>SUMPRODUCT($C$2:C456-$D$2:D456,--($A$2:A456=A456))</f>
        <v>5073600</v>
      </c>
    </row>
    <row r="457" spans="1:5" ht="15" x14ac:dyDescent="0.25">
      <c r="A457" s="1" t="s">
        <v>5</v>
      </c>
      <c r="B457" s="2">
        <v>41779</v>
      </c>
      <c r="C457" s="3">
        <v>3000000</v>
      </c>
      <c r="D457" s="3"/>
      <c r="E457" s="3">
        <f>SUMPRODUCT($C$2:C457-$D$2:D457,--($A$2:A457=A457))</f>
        <v>3992500</v>
      </c>
    </row>
    <row r="458" spans="1:5" ht="15" x14ac:dyDescent="0.25">
      <c r="A458" s="1" t="s">
        <v>8</v>
      </c>
      <c r="B458" s="2">
        <v>41776</v>
      </c>
      <c r="C458" s="3">
        <v>1150000</v>
      </c>
      <c r="D458" s="3"/>
      <c r="E458" s="3">
        <f>SUMPRODUCT($C$2:C458-$D$2:D458,--($A$2:A458=A458))</f>
        <v>6223600</v>
      </c>
    </row>
    <row r="459" spans="1:5" ht="15" x14ac:dyDescent="0.25">
      <c r="A459" s="1" t="s">
        <v>7</v>
      </c>
      <c r="B459" s="2">
        <v>41776</v>
      </c>
      <c r="C459" s="3">
        <v>1155000</v>
      </c>
      <c r="D459" s="3"/>
      <c r="E459" s="3">
        <f>SUMPRODUCT($C$2:C459-$D$2:D459,--($A$2:A459=A459))</f>
        <v>13595000</v>
      </c>
    </row>
    <row r="460" spans="1:5" ht="15" x14ac:dyDescent="0.25">
      <c r="A460" s="1" t="s">
        <v>10</v>
      </c>
      <c r="B460" s="2">
        <v>41777</v>
      </c>
      <c r="C460" s="3">
        <v>1160000</v>
      </c>
      <c r="D460" s="3"/>
      <c r="E460" s="3">
        <f>SUMPRODUCT($C$2:C460-$D$2:D460,--($A$2:A460=A460))</f>
        <v>1290000</v>
      </c>
    </row>
    <row r="461" spans="1:5" ht="15" x14ac:dyDescent="0.25">
      <c r="A461" s="1" t="s">
        <v>7</v>
      </c>
      <c r="B461" s="2">
        <v>41777</v>
      </c>
      <c r="C461" s="3">
        <v>1165000</v>
      </c>
      <c r="D461" s="3"/>
      <c r="E461" s="3">
        <f>SUMPRODUCT($C$2:C461-$D$2:D461,--($A$2:A461=A461))</f>
        <v>14760000</v>
      </c>
    </row>
    <row r="462" spans="1:5" ht="15" x14ac:dyDescent="0.25">
      <c r="A462" s="1" t="s">
        <v>10</v>
      </c>
      <c r="B462" s="2">
        <v>41778</v>
      </c>
      <c r="C462" s="3">
        <v>1170000</v>
      </c>
      <c r="D462" s="3"/>
      <c r="E462" s="3">
        <f>SUMPRODUCT($C$2:C462-$D$2:D462,--($A$2:A462=A462))</f>
        <v>2460000</v>
      </c>
    </row>
    <row r="463" spans="1:5" ht="15" x14ac:dyDescent="0.25">
      <c r="A463" s="1" t="s">
        <v>7</v>
      </c>
      <c r="B463" s="2">
        <v>41775</v>
      </c>
      <c r="C463" s="3">
        <v>1175000</v>
      </c>
      <c r="D463" s="3"/>
      <c r="E463" s="3">
        <f>SUMPRODUCT($C$2:C463-$D$2:D463,--($A$2:A463=A463))</f>
        <v>15935000</v>
      </c>
    </row>
    <row r="464" spans="1:5" ht="15" x14ac:dyDescent="0.25">
      <c r="A464" s="1" t="s">
        <v>10</v>
      </c>
      <c r="B464" s="2">
        <v>41775</v>
      </c>
      <c r="C464" s="3"/>
      <c r="D464" s="3">
        <v>1145000</v>
      </c>
      <c r="E464" s="3">
        <f>SUMPRODUCT($C$2:C464-$D$2:D464,--($A$2:A464=A464))</f>
        <v>1315000</v>
      </c>
    </row>
    <row r="465" spans="1:5" ht="15" x14ac:dyDescent="0.25">
      <c r="A465" s="1" t="s">
        <v>7</v>
      </c>
      <c r="B465" s="2">
        <v>41776</v>
      </c>
      <c r="C465" s="3"/>
      <c r="D465" s="3">
        <v>1150000</v>
      </c>
      <c r="E465" s="3">
        <f>SUMPRODUCT($C$2:C465-$D$2:D465,--($A$2:A465=A465))</f>
        <v>14785000</v>
      </c>
    </row>
    <row r="466" spans="1:5" ht="15" x14ac:dyDescent="0.25">
      <c r="A466" s="1" t="s">
        <v>10</v>
      </c>
      <c r="B466" s="2">
        <v>41776</v>
      </c>
      <c r="C466" s="3"/>
      <c r="D466" s="3">
        <v>1155000</v>
      </c>
      <c r="E466" s="3">
        <f>SUMPRODUCT($C$2:C466-$D$2:D466,--($A$2:A466=A466))</f>
        <v>160000</v>
      </c>
    </row>
    <row r="467" spans="1:5" ht="15" x14ac:dyDescent="0.25">
      <c r="A467" s="1" t="s">
        <v>6</v>
      </c>
      <c r="B467" s="2">
        <v>41780</v>
      </c>
      <c r="C467" s="3"/>
      <c r="D467" s="3">
        <v>1160000</v>
      </c>
      <c r="E467" s="3">
        <f>SUMPRODUCT($C$2:C467-$D$2:D467,--($A$2:A467=A467))</f>
        <v>9635000</v>
      </c>
    </row>
    <row r="468" spans="1:5" ht="15" x14ac:dyDescent="0.25">
      <c r="A468" s="1" t="s">
        <v>9</v>
      </c>
      <c r="B468" s="2">
        <v>41780</v>
      </c>
      <c r="C468" s="3"/>
      <c r="D468" s="3">
        <v>1165000</v>
      </c>
      <c r="E468" s="3">
        <f>SUMPRODUCT($C$2:C468-$D$2:D468,--($A$2:A468=A468))</f>
        <v>13192500</v>
      </c>
    </row>
    <row r="469" spans="1:5" ht="15" x14ac:dyDescent="0.25">
      <c r="A469" s="1" t="s">
        <v>6</v>
      </c>
      <c r="B469" s="2">
        <v>41781</v>
      </c>
      <c r="C469" s="3"/>
      <c r="D469" s="3">
        <v>1170000</v>
      </c>
      <c r="E469" s="3">
        <f>SUMPRODUCT($C$2:C469-$D$2:D469,--($A$2:A469=A469))</f>
        <v>8465000</v>
      </c>
    </row>
    <row r="470" spans="1:5" ht="15" x14ac:dyDescent="0.25">
      <c r="A470" s="1" t="s">
        <v>9</v>
      </c>
      <c r="B470" s="2">
        <v>41778</v>
      </c>
      <c r="C470" s="3">
        <v>1180000</v>
      </c>
      <c r="D470" s="3"/>
      <c r="E470" s="3">
        <f>SUMPRODUCT($C$2:C470-$D$2:D470,--($A$2:A470=A470))</f>
        <v>14372500</v>
      </c>
    </row>
    <row r="471" spans="1:5" ht="15" x14ac:dyDescent="0.25">
      <c r="A471" s="1" t="s">
        <v>7</v>
      </c>
      <c r="B471" s="2">
        <v>41778</v>
      </c>
      <c r="C471" s="3">
        <v>1185000</v>
      </c>
      <c r="D471" s="3"/>
      <c r="E471" s="3">
        <f>SUMPRODUCT($C$2:C471-$D$2:D471,--($A$2:A471=A471))</f>
        <v>15970000</v>
      </c>
    </row>
    <row r="472" spans="1:5" ht="15" x14ac:dyDescent="0.25">
      <c r="A472" s="1" t="s">
        <v>10</v>
      </c>
      <c r="B472" s="2">
        <v>41779</v>
      </c>
      <c r="C472" s="3">
        <v>1190000</v>
      </c>
      <c r="D472" s="3"/>
      <c r="E472" s="3">
        <f>SUMPRODUCT($C$2:C472-$D$2:D472,--($A$2:A472=A472))</f>
        <v>1350000</v>
      </c>
    </row>
    <row r="473" spans="1:5" ht="15" x14ac:dyDescent="0.25">
      <c r="A473" s="1" t="s">
        <v>7</v>
      </c>
      <c r="B473" s="2">
        <v>41779</v>
      </c>
      <c r="C473" s="3">
        <v>1195000</v>
      </c>
      <c r="D473" s="3"/>
      <c r="E473" s="3">
        <f>SUMPRODUCT($C$2:C473-$D$2:D473,--($A$2:A473=A473))</f>
        <v>17165000</v>
      </c>
    </row>
    <row r="474" spans="1:5" ht="15" x14ac:dyDescent="0.25">
      <c r="A474" s="1" t="s">
        <v>10</v>
      </c>
      <c r="B474" s="2">
        <v>41780</v>
      </c>
      <c r="C474" s="3">
        <v>1200000</v>
      </c>
      <c r="D474" s="3"/>
      <c r="E474" s="3">
        <f>SUMPRODUCT($C$2:C474-$D$2:D474,--($A$2:A474=A474))</f>
        <v>2550000</v>
      </c>
    </row>
    <row r="475" spans="1:5" ht="15" x14ac:dyDescent="0.25">
      <c r="A475" s="1" t="s">
        <v>5</v>
      </c>
      <c r="B475" s="2">
        <v>41780</v>
      </c>
      <c r="C475" s="3">
        <v>1205000</v>
      </c>
      <c r="D475" s="3"/>
      <c r="E475" s="3">
        <f>SUMPRODUCT($C$2:C475-$D$2:D475,--($A$2:A475=A475))</f>
        <v>5197500</v>
      </c>
    </row>
    <row r="476" spans="1:5" ht="15" x14ac:dyDescent="0.25">
      <c r="A476" s="1" t="s">
        <v>8</v>
      </c>
      <c r="B476" s="2">
        <v>41780</v>
      </c>
      <c r="C476" s="3"/>
      <c r="D476" s="3">
        <v>1175000</v>
      </c>
      <c r="E476" s="3">
        <f>SUMPRODUCT($C$2:C476-$D$2:D476,--($A$2:A476=A476))</f>
        <v>5048600</v>
      </c>
    </row>
    <row r="477" spans="1:5" ht="15" x14ac:dyDescent="0.25">
      <c r="A477" s="1" t="s">
        <v>5</v>
      </c>
      <c r="B477" s="2">
        <v>41781</v>
      </c>
      <c r="C477" s="3"/>
      <c r="D477" s="3">
        <v>1180000</v>
      </c>
      <c r="E477" s="3">
        <f>SUMPRODUCT($C$2:C477-$D$2:D477,--($A$2:A477=A477))</f>
        <v>4017500</v>
      </c>
    </row>
    <row r="478" spans="1:5" ht="15" x14ac:dyDescent="0.25">
      <c r="A478" s="1" t="s">
        <v>8</v>
      </c>
      <c r="B478" s="2">
        <v>41781</v>
      </c>
      <c r="C478" s="3"/>
      <c r="D478" s="3">
        <v>1185000</v>
      </c>
      <c r="E478" s="3">
        <f>SUMPRODUCT($C$2:C478-$D$2:D478,--($A$2:A478=A478))</f>
        <v>3863600</v>
      </c>
    </row>
    <row r="479" spans="1:5" ht="15" x14ac:dyDescent="0.25">
      <c r="A479" s="1" t="s">
        <v>7</v>
      </c>
      <c r="B479" s="2">
        <v>41782</v>
      </c>
      <c r="C479" s="3"/>
      <c r="D479" s="3">
        <v>1190000</v>
      </c>
      <c r="E479" s="3">
        <f>SUMPRODUCT($C$2:C479-$D$2:D479,--($A$2:A479=A479))</f>
        <v>15975000</v>
      </c>
    </row>
    <row r="480" spans="1:5" ht="15" x14ac:dyDescent="0.25">
      <c r="A480" s="1" t="s">
        <v>10</v>
      </c>
      <c r="B480" s="2">
        <v>41782</v>
      </c>
      <c r="C480" s="3"/>
      <c r="D480" s="3">
        <v>1195000</v>
      </c>
      <c r="E480" s="3">
        <f>SUMPRODUCT($C$2:C480-$D$2:D480,--($A$2:A480=A480))</f>
        <v>1355000</v>
      </c>
    </row>
    <row r="481" spans="1:5" ht="15" x14ac:dyDescent="0.25">
      <c r="A481" s="1" t="s">
        <v>7</v>
      </c>
      <c r="B481" s="2">
        <v>41783</v>
      </c>
      <c r="C481" s="3"/>
      <c r="D481" s="3">
        <v>1200000</v>
      </c>
      <c r="E481" s="3">
        <f>SUMPRODUCT($C$2:C481-$D$2:D481,--($A$2:A481=A481))</f>
        <v>14775000</v>
      </c>
    </row>
    <row r="482" spans="1:5" ht="15" x14ac:dyDescent="0.25">
      <c r="A482" s="1" t="s">
        <v>10</v>
      </c>
      <c r="B482" s="2">
        <v>41780</v>
      </c>
      <c r="C482" s="3">
        <v>1210000</v>
      </c>
      <c r="D482" s="3"/>
      <c r="E482" s="3">
        <f>SUMPRODUCT($C$2:C482-$D$2:D482,--($A$2:A482=A482))</f>
        <v>2565000</v>
      </c>
    </row>
    <row r="483" spans="1:5" ht="15" x14ac:dyDescent="0.25">
      <c r="A483" s="1" t="s">
        <v>6</v>
      </c>
      <c r="B483" s="2">
        <v>41783</v>
      </c>
      <c r="C483" s="3">
        <v>1215000</v>
      </c>
      <c r="D483" s="3"/>
      <c r="E483" s="3">
        <f>SUMPRODUCT($C$2:C483-$D$2:D483,--($A$2:A483=A483))</f>
        <v>9680000</v>
      </c>
    </row>
    <row r="484" spans="1:5" ht="15" x14ac:dyDescent="0.25">
      <c r="A484" s="1" t="s">
        <v>9</v>
      </c>
      <c r="B484" s="2">
        <v>41784</v>
      </c>
      <c r="C484" s="3">
        <v>1220000</v>
      </c>
      <c r="D484" s="3"/>
      <c r="E484" s="3">
        <f>SUMPRODUCT($C$2:C484-$D$2:D484,--($A$2:A484=A484))</f>
        <v>15592500</v>
      </c>
    </row>
    <row r="485" spans="1:5" ht="15" x14ac:dyDescent="0.25">
      <c r="A485" s="1" t="s">
        <v>6</v>
      </c>
      <c r="B485" s="2">
        <v>41784</v>
      </c>
      <c r="C485" s="3">
        <v>1225000</v>
      </c>
      <c r="D485" s="3"/>
      <c r="E485" s="3">
        <f>SUMPRODUCT($C$2:C485-$D$2:D485,--($A$2:A485=A485))</f>
        <v>10905000</v>
      </c>
    </row>
    <row r="486" spans="1:5" ht="15" x14ac:dyDescent="0.25">
      <c r="A486" s="1" t="s">
        <v>9</v>
      </c>
      <c r="B486" s="2">
        <v>41785</v>
      </c>
      <c r="C486" s="3">
        <v>1230000</v>
      </c>
      <c r="D486" s="3"/>
      <c r="E486" s="3">
        <f>SUMPRODUCT($C$2:C486-$D$2:D486,--($A$2:A486=A486))</f>
        <v>16822500</v>
      </c>
    </row>
    <row r="487" spans="1:5" ht="15" x14ac:dyDescent="0.25">
      <c r="A487" s="1" t="s">
        <v>7</v>
      </c>
      <c r="B487" s="2">
        <v>41782</v>
      </c>
      <c r="C487" s="3">
        <v>1235000</v>
      </c>
      <c r="D487" s="3"/>
      <c r="E487" s="3">
        <f>SUMPRODUCT($C$2:C487-$D$2:D487,--($A$2:A487=A487))</f>
        <v>16010000</v>
      </c>
    </row>
    <row r="488" spans="1:5" ht="15" x14ac:dyDescent="0.25">
      <c r="A488" s="1" t="s">
        <v>10</v>
      </c>
      <c r="B488" s="2">
        <v>41782</v>
      </c>
      <c r="C488" s="3"/>
      <c r="D488" s="3">
        <v>1205000</v>
      </c>
      <c r="E488" s="3">
        <f>SUMPRODUCT($C$2:C488-$D$2:D488,--($A$2:A488=A488))</f>
        <v>1360000</v>
      </c>
    </row>
    <row r="489" spans="1:5" ht="15" x14ac:dyDescent="0.25">
      <c r="A489" s="1" t="s">
        <v>7</v>
      </c>
      <c r="B489" s="2">
        <v>41783</v>
      </c>
      <c r="C489" s="3"/>
      <c r="D489" s="3">
        <v>1210000</v>
      </c>
      <c r="E489" s="3">
        <f>SUMPRODUCT($C$2:C489-$D$2:D489,--($A$2:A489=A489))</f>
        <v>14800000</v>
      </c>
    </row>
    <row r="490" spans="1:5" ht="15" x14ac:dyDescent="0.25">
      <c r="A490" s="1" t="s">
        <v>10</v>
      </c>
      <c r="B490" s="2">
        <v>41783</v>
      </c>
      <c r="C490" s="3"/>
      <c r="D490" s="3">
        <v>1215000</v>
      </c>
      <c r="E490" s="3">
        <f>SUMPRODUCT($C$2:C490-$D$2:D490,--($A$2:A490=A490))</f>
        <v>145000</v>
      </c>
    </row>
    <row r="491" spans="1:5" ht="15" x14ac:dyDescent="0.25">
      <c r="A491" s="1" t="s">
        <v>5</v>
      </c>
      <c r="B491" s="2">
        <v>41787</v>
      </c>
      <c r="C491" s="3"/>
      <c r="D491" s="3">
        <v>1220000</v>
      </c>
      <c r="E491" s="3">
        <f>SUMPRODUCT($C$2:C491-$D$2:D491,--($A$2:A491=A491))</f>
        <v>2797500</v>
      </c>
    </row>
    <row r="492" spans="1:5" ht="15" x14ac:dyDescent="0.25">
      <c r="A492" s="1" t="s">
        <v>8</v>
      </c>
      <c r="B492" s="2">
        <v>41787</v>
      </c>
      <c r="C492" s="3"/>
      <c r="D492" s="3">
        <v>1225000</v>
      </c>
      <c r="E492" s="3">
        <f>SUMPRODUCT($C$2:C492-$D$2:D492,--($A$2:A492=A492))</f>
        <v>2638600</v>
      </c>
    </row>
    <row r="493" spans="1:5" ht="15" x14ac:dyDescent="0.25">
      <c r="A493" s="1" t="s">
        <v>5</v>
      </c>
      <c r="B493" s="2">
        <v>41788</v>
      </c>
      <c r="C493" s="3"/>
      <c r="D493" s="3">
        <v>1230000</v>
      </c>
      <c r="E493" s="3">
        <f>SUMPRODUCT($C$2:C493-$D$2:D493,--($A$2:A493=A493))</f>
        <v>1567500</v>
      </c>
    </row>
    <row r="494" spans="1:5" ht="15" x14ac:dyDescent="0.25">
      <c r="A494" s="1" t="s">
        <v>8</v>
      </c>
      <c r="B494" s="2">
        <v>41785</v>
      </c>
      <c r="C494" s="3">
        <v>1240000</v>
      </c>
      <c r="D494" s="3"/>
      <c r="E494" s="3">
        <f>SUMPRODUCT($C$2:C494-$D$2:D494,--($A$2:A494=A494))</f>
        <v>3878600</v>
      </c>
    </row>
    <row r="495" spans="1:5" ht="15" x14ac:dyDescent="0.25">
      <c r="A495" s="1" t="s">
        <v>7</v>
      </c>
      <c r="B495" s="2">
        <v>41785</v>
      </c>
      <c r="C495" s="3">
        <v>1245000</v>
      </c>
      <c r="D495" s="3"/>
      <c r="E495" s="3">
        <f>SUMPRODUCT($C$2:C495-$D$2:D495,--($A$2:A495=A495))</f>
        <v>16045000</v>
      </c>
    </row>
    <row r="496" spans="1:5" ht="15" x14ac:dyDescent="0.25">
      <c r="A496" s="1" t="s">
        <v>10</v>
      </c>
      <c r="B496" s="2">
        <v>41786</v>
      </c>
      <c r="C496" s="3">
        <v>1250000</v>
      </c>
      <c r="D496" s="3"/>
      <c r="E496" s="3">
        <f>SUMPRODUCT($C$2:C496-$D$2:D496,--($A$2:A496=A496))</f>
        <v>1395000</v>
      </c>
    </row>
    <row r="497" spans="1:5" ht="15" x14ac:dyDescent="0.25">
      <c r="A497" s="1" t="s">
        <v>7</v>
      </c>
      <c r="B497" s="2">
        <v>41786</v>
      </c>
      <c r="C497" s="3">
        <v>1255000</v>
      </c>
      <c r="D497" s="3"/>
      <c r="E497" s="3">
        <f>SUMPRODUCT($C$2:C497-$D$2:D497,--($A$2:A497=A497))</f>
        <v>17300000</v>
      </c>
    </row>
    <row r="498" spans="1:5" ht="15" x14ac:dyDescent="0.25">
      <c r="A498" s="1" t="s">
        <v>10</v>
      </c>
      <c r="B498" s="2">
        <v>41787</v>
      </c>
      <c r="C498" s="3">
        <v>1260000</v>
      </c>
      <c r="D498" s="3"/>
      <c r="E498" s="3">
        <f>SUMPRODUCT($C$2:C498-$D$2:D498,--($A$2:A498=A498))</f>
        <v>2655000</v>
      </c>
    </row>
    <row r="499" spans="1:5" ht="15" x14ac:dyDescent="0.25">
      <c r="A499" s="1" t="s">
        <v>7</v>
      </c>
      <c r="B499" s="2">
        <v>41784</v>
      </c>
      <c r="C499" s="3">
        <v>1265000</v>
      </c>
      <c r="D499" s="3"/>
      <c r="E499" s="3">
        <f>SUMPRODUCT($C$2:C499-$D$2:D499,--($A$2:A499=A499))</f>
        <v>18565000</v>
      </c>
    </row>
    <row r="500" spans="1:5" ht="15" x14ac:dyDescent="0.25">
      <c r="A500" s="1" t="s">
        <v>10</v>
      </c>
      <c r="B500" s="2">
        <v>41784</v>
      </c>
      <c r="C500" s="3"/>
      <c r="D500" s="3">
        <v>1235000</v>
      </c>
      <c r="E500" s="3">
        <f>SUMPRODUCT($C$2:C500-$D$2:D500,--($A$2:A500=A500))</f>
        <v>1420000</v>
      </c>
    </row>
    <row r="501" spans="1:5" ht="15" x14ac:dyDescent="0.25">
      <c r="A501" s="1" t="s">
        <v>7</v>
      </c>
      <c r="B501" s="2">
        <v>41785</v>
      </c>
      <c r="C501" s="3"/>
      <c r="D501" s="3">
        <v>1240000</v>
      </c>
      <c r="E501" s="3">
        <f>SUMPRODUCT($C$2:C501-$D$2:D501,--($A$2:A501=A501))</f>
        <v>17325000</v>
      </c>
    </row>
    <row r="502" spans="1:5" ht="15" x14ac:dyDescent="0.25">
      <c r="A502" s="1" t="s">
        <v>10</v>
      </c>
      <c r="B502" s="2">
        <v>41785</v>
      </c>
      <c r="C502" s="3"/>
      <c r="D502" s="3">
        <v>1245000</v>
      </c>
      <c r="E502" s="3">
        <f>SUMPRODUCT($C$2:C502-$D$2:D502,--($A$2:A502=A502))</f>
        <v>175000</v>
      </c>
    </row>
    <row r="503" spans="1:5" ht="15" x14ac:dyDescent="0.25">
      <c r="A503" s="1" t="s">
        <v>6</v>
      </c>
      <c r="B503" s="2">
        <v>41789</v>
      </c>
      <c r="C503" s="3"/>
      <c r="D503" s="3">
        <v>1250000</v>
      </c>
      <c r="E503" s="3">
        <f>SUMPRODUCT($C$2:C503-$D$2:D503,--($A$2:A503=A503))</f>
        <v>9655000</v>
      </c>
    </row>
    <row r="504" spans="1:5" ht="15" x14ac:dyDescent="0.25">
      <c r="A504" s="1" t="s">
        <v>9</v>
      </c>
      <c r="B504" s="2">
        <v>41789</v>
      </c>
      <c r="C504" s="3"/>
      <c r="D504" s="3">
        <v>1255000</v>
      </c>
      <c r="E504" s="3">
        <f>SUMPRODUCT($C$2:C504-$D$2:D504,--($A$2:A504=A504))</f>
        <v>15567500</v>
      </c>
    </row>
    <row r="505" spans="1:5" ht="15" x14ac:dyDescent="0.25">
      <c r="A505" s="1" t="s">
        <v>6</v>
      </c>
      <c r="B505" s="2">
        <v>41790</v>
      </c>
      <c r="C505" s="3"/>
      <c r="D505" s="3">
        <v>1260000</v>
      </c>
      <c r="E505" s="3">
        <f>SUMPRODUCT($C$2:C505-$D$2:D505,--($A$2:A505=A505))</f>
        <v>8395000</v>
      </c>
    </row>
    <row r="506" spans="1:5" ht="15" x14ac:dyDescent="0.25">
      <c r="A506" s="1" t="s">
        <v>9</v>
      </c>
      <c r="B506" s="2">
        <v>41787</v>
      </c>
      <c r="C506" s="3">
        <v>1270000</v>
      </c>
      <c r="D506" s="3"/>
      <c r="E506" s="3">
        <f>SUMPRODUCT($C$2:C506-$D$2:D506,--($A$2:A506=A506))</f>
        <v>16837500</v>
      </c>
    </row>
    <row r="507" spans="1:5" ht="15" x14ac:dyDescent="0.25">
      <c r="A507" s="1" t="s">
        <v>7</v>
      </c>
      <c r="B507" s="2">
        <v>41787</v>
      </c>
      <c r="C507" s="3">
        <v>1275000</v>
      </c>
      <c r="D507" s="3"/>
      <c r="E507" s="3">
        <f>SUMPRODUCT($C$2:C507-$D$2:D507,--($A$2:A507=A507))</f>
        <v>18600000</v>
      </c>
    </row>
    <row r="508" spans="1:5" ht="15" x14ac:dyDescent="0.25">
      <c r="A508" s="1" t="s">
        <v>10</v>
      </c>
      <c r="B508" s="2">
        <v>41788</v>
      </c>
      <c r="C508" s="3">
        <v>1280000</v>
      </c>
      <c r="D508" s="3"/>
      <c r="E508" s="3">
        <f>SUMPRODUCT($C$2:C508-$D$2:D508,--($A$2:A508=A508))</f>
        <v>1455000</v>
      </c>
    </row>
    <row r="509" spans="1:5" ht="15" x14ac:dyDescent="0.25">
      <c r="A509" s="1" t="s">
        <v>7</v>
      </c>
      <c r="B509" s="2">
        <v>41788</v>
      </c>
      <c r="C509" s="3">
        <v>1285000</v>
      </c>
      <c r="D509" s="3"/>
      <c r="E509" s="3">
        <f>SUMPRODUCT($C$2:C509-$D$2:D509,--($A$2:A509=A509))</f>
        <v>19885000</v>
      </c>
    </row>
    <row r="510" spans="1:5" ht="15" x14ac:dyDescent="0.25">
      <c r="A510" s="1" t="s">
        <v>10</v>
      </c>
      <c r="B510" s="2">
        <v>41789</v>
      </c>
      <c r="C510" s="3">
        <v>1290000</v>
      </c>
      <c r="D510" s="3"/>
      <c r="E510" s="3">
        <f>SUMPRODUCT($C$2:C510-$D$2:D510,--($A$2:A510=A510))</f>
        <v>2745000</v>
      </c>
    </row>
    <row r="511" spans="1:5" ht="15" x14ac:dyDescent="0.25">
      <c r="A511" s="1" t="s">
        <v>5</v>
      </c>
      <c r="B511" s="2">
        <v>41789</v>
      </c>
      <c r="C511" s="3">
        <v>1295000</v>
      </c>
      <c r="D511" s="3"/>
      <c r="E511" s="3">
        <f>SUMPRODUCT($C$2:C511-$D$2:D511,--($A$2:A511=A511))</f>
        <v>2862500</v>
      </c>
    </row>
    <row r="512" spans="1:5" ht="15" x14ac:dyDescent="0.25">
      <c r="A512" s="1" t="s">
        <v>8</v>
      </c>
      <c r="B512" s="2">
        <v>41789</v>
      </c>
      <c r="C512" s="3"/>
      <c r="D512" s="3">
        <v>1265000</v>
      </c>
      <c r="E512" s="3">
        <f>SUMPRODUCT($C$2:C512-$D$2:D512,--($A$2:A512=A512))</f>
        <v>2613600</v>
      </c>
    </row>
    <row r="513" spans="1:5" ht="15" x14ac:dyDescent="0.25">
      <c r="A513" s="1" t="s">
        <v>5</v>
      </c>
      <c r="B513" s="2">
        <v>41790</v>
      </c>
      <c r="C513" s="3"/>
      <c r="D513" s="3">
        <v>1270000</v>
      </c>
      <c r="E513" s="3">
        <f>SUMPRODUCT($C$2:C513-$D$2:D513,--($A$2:A513=A513))</f>
        <v>1592500</v>
      </c>
    </row>
    <row r="514" spans="1:5" ht="15" x14ac:dyDescent="0.25">
      <c r="A514" s="1" t="s">
        <v>8</v>
      </c>
      <c r="B514" s="2">
        <v>41790</v>
      </c>
      <c r="C514" s="3"/>
      <c r="D514" s="3">
        <v>1275000</v>
      </c>
      <c r="E514" s="3">
        <f>SUMPRODUCT($C$2:C514-$D$2:D514,--($A$2:A514=A514))</f>
        <v>1338600</v>
      </c>
    </row>
    <row r="515" spans="1:5" ht="15" x14ac:dyDescent="0.25">
      <c r="A515" s="1" t="s">
        <v>7</v>
      </c>
      <c r="B515" s="2">
        <v>41791</v>
      </c>
      <c r="C515" s="3"/>
      <c r="D515" s="3">
        <v>1280000</v>
      </c>
      <c r="E515" s="3">
        <f>SUMPRODUCT($C$2:C515-$D$2:D515,--($A$2:A515=A515))</f>
        <v>18605000</v>
      </c>
    </row>
    <row r="516" spans="1:5" ht="15" x14ac:dyDescent="0.25">
      <c r="A516" s="1" t="s">
        <v>10</v>
      </c>
      <c r="B516" s="2">
        <v>41791</v>
      </c>
      <c r="C516" s="3"/>
      <c r="D516" s="3">
        <v>1285000</v>
      </c>
      <c r="E516" s="3">
        <f>SUMPRODUCT($C$2:C516-$D$2:D516,--($A$2:A516=A516))</f>
        <v>1460000</v>
      </c>
    </row>
    <row r="517" spans="1:5" ht="15" x14ac:dyDescent="0.25">
      <c r="A517" s="1" t="s">
        <v>7</v>
      </c>
      <c r="B517" s="2">
        <v>41792</v>
      </c>
      <c r="C517" s="3"/>
      <c r="D517" s="3">
        <v>1290000</v>
      </c>
      <c r="E517" s="3">
        <f>SUMPRODUCT($C$2:C517-$D$2:D517,--($A$2:A517=A517))</f>
        <v>17315000</v>
      </c>
    </row>
    <row r="518" spans="1:5" ht="15" x14ac:dyDescent="0.25">
      <c r="A518" s="1" t="s">
        <v>10</v>
      </c>
      <c r="B518" s="2">
        <v>41789</v>
      </c>
      <c r="C518" s="3">
        <v>1300000</v>
      </c>
      <c r="D518" s="3"/>
      <c r="E518" s="3">
        <f>SUMPRODUCT($C$2:C518-$D$2:D518,--($A$2:A518=A518))</f>
        <v>2760000</v>
      </c>
    </row>
    <row r="519" spans="1:5" ht="15" x14ac:dyDescent="0.25">
      <c r="A519" s="1" t="s">
        <v>6</v>
      </c>
      <c r="B519" s="2">
        <v>41792</v>
      </c>
      <c r="C519" s="3">
        <v>1305000</v>
      </c>
      <c r="D519" s="3"/>
      <c r="E519" s="3">
        <f>SUMPRODUCT($C$2:C519-$D$2:D519,--($A$2:A519=A519))</f>
        <v>9700000</v>
      </c>
    </row>
    <row r="520" spans="1:5" ht="15" x14ac:dyDescent="0.25">
      <c r="A520" s="1" t="s">
        <v>9</v>
      </c>
      <c r="B520" s="2">
        <v>41793</v>
      </c>
      <c r="C520" s="3">
        <v>1310000</v>
      </c>
      <c r="D520" s="3"/>
      <c r="E520" s="3">
        <f>SUMPRODUCT($C$2:C520-$D$2:D520,--($A$2:A520=A520))</f>
        <v>18147500</v>
      </c>
    </row>
    <row r="521" spans="1:5" ht="15" x14ac:dyDescent="0.25">
      <c r="A521" s="1" t="s">
        <v>6</v>
      </c>
      <c r="B521" s="2">
        <v>41793</v>
      </c>
      <c r="C521" s="3">
        <v>1315000</v>
      </c>
      <c r="D521" s="3"/>
      <c r="E521" s="3">
        <f>SUMPRODUCT($C$2:C521-$D$2:D521,--($A$2:A521=A521))</f>
        <v>11015000</v>
      </c>
    </row>
    <row r="522" spans="1:5" ht="15" x14ac:dyDescent="0.25">
      <c r="A522" s="1" t="s">
        <v>9</v>
      </c>
      <c r="B522" s="2">
        <v>41794</v>
      </c>
      <c r="C522" s="3">
        <v>1320000</v>
      </c>
      <c r="D522" s="3"/>
      <c r="E522" s="3">
        <f>SUMPRODUCT($C$2:C522-$D$2:D522,--($A$2:A522=A522))</f>
        <v>19467500</v>
      </c>
    </row>
    <row r="523" spans="1:5" ht="15" x14ac:dyDescent="0.25">
      <c r="A523" s="1" t="s">
        <v>7</v>
      </c>
      <c r="B523" s="2">
        <v>41791</v>
      </c>
      <c r="C523" s="3">
        <v>1325000</v>
      </c>
      <c r="D523" s="3"/>
      <c r="E523" s="3">
        <f>SUMPRODUCT($C$2:C523-$D$2:D523,--($A$2:A523=A523))</f>
        <v>18640000</v>
      </c>
    </row>
    <row r="524" spans="1:5" ht="15" x14ac:dyDescent="0.25">
      <c r="A524" s="1" t="s">
        <v>10</v>
      </c>
      <c r="B524" s="2">
        <v>41791</v>
      </c>
      <c r="C524" s="3"/>
      <c r="D524" s="3">
        <v>1295000</v>
      </c>
      <c r="E524" s="3">
        <f>SUMPRODUCT($C$2:C524-$D$2:D524,--($A$2:A524=A524))</f>
        <v>1465000</v>
      </c>
    </row>
    <row r="525" spans="1:5" ht="15" x14ac:dyDescent="0.25">
      <c r="A525" s="1" t="s">
        <v>7</v>
      </c>
      <c r="B525" s="2">
        <v>41792</v>
      </c>
      <c r="C525" s="3"/>
      <c r="D525" s="3">
        <v>1300000</v>
      </c>
      <c r="E525" s="3">
        <f>SUMPRODUCT($C$2:C525-$D$2:D525,--($A$2:A525=A525))</f>
        <v>17340000</v>
      </c>
    </row>
    <row r="526" spans="1:5" ht="15" x14ac:dyDescent="0.25">
      <c r="A526" s="1" t="s">
        <v>10</v>
      </c>
      <c r="B526" s="2">
        <v>41792</v>
      </c>
      <c r="C526" s="3"/>
      <c r="D526" s="3">
        <v>1305000</v>
      </c>
      <c r="E526" s="3">
        <f>SUMPRODUCT($C$2:C526-$D$2:D526,--($A$2:A526=A526))</f>
        <v>160000</v>
      </c>
    </row>
    <row r="527" spans="1:5" ht="15" x14ac:dyDescent="0.25">
      <c r="A527" s="1" t="s">
        <v>5</v>
      </c>
      <c r="B527" s="2">
        <v>41796</v>
      </c>
      <c r="C527" s="3"/>
      <c r="D527" s="3">
        <v>1310000</v>
      </c>
      <c r="E527" s="3">
        <f>SUMPRODUCT($C$2:C527-$D$2:D527,--($A$2:A527=A527))</f>
        <v>282500</v>
      </c>
    </row>
    <row r="528" spans="1:5" ht="15" x14ac:dyDescent="0.25">
      <c r="A528" s="1" t="s">
        <v>8</v>
      </c>
      <c r="B528" s="2">
        <v>41796</v>
      </c>
      <c r="C528" s="3"/>
      <c r="D528" s="3">
        <v>1315000</v>
      </c>
      <c r="E528" s="3">
        <f>SUMPRODUCT($C$2:C528-$D$2:D528,--($A$2:A528=A528))</f>
        <v>23600</v>
      </c>
    </row>
    <row r="529" spans="1:5" ht="15" x14ac:dyDescent="0.25">
      <c r="A529" s="1" t="s">
        <v>5</v>
      </c>
      <c r="B529" s="2">
        <v>41797</v>
      </c>
      <c r="C529" s="3">
        <v>10000000</v>
      </c>
      <c r="D529" s="3"/>
      <c r="E529" s="3">
        <f>SUMPRODUCT($C$2:C529-$D$2:D529,--($A$2:A529=A529))</f>
        <v>10282500</v>
      </c>
    </row>
    <row r="530" spans="1:5" ht="15" x14ac:dyDescent="0.25">
      <c r="A530" s="1" t="s">
        <v>8</v>
      </c>
      <c r="B530" s="2">
        <v>41794</v>
      </c>
      <c r="C530" s="3">
        <v>1330000</v>
      </c>
      <c r="D530" s="3"/>
      <c r="E530" s="3">
        <f>SUMPRODUCT($C$2:C530-$D$2:D530,--($A$2:A530=A530))</f>
        <v>1353600</v>
      </c>
    </row>
    <row r="531" spans="1:5" ht="15" x14ac:dyDescent="0.25">
      <c r="A531" s="1" t="s">
        <v>7</v>
      </c>
      <c r="B531" s="2">
        <v>41794</v>
      </c>
      <c r="C531" s="3">
        <v>1335000</v>
      </c>
      <c r="D531" s="3"/>
      <c r="E531" s="3">
        <f>SUMPRODUCT($C$2:C531-$D$2:D531,--($A$2:A531=A531))</f>
        <v>18675000</v>
      </c>
    </row>
    <row r="532" spans="1:5" ht="15" x14ac:dyDescent="0.25">
      <c r="A532" s="1" t="s">
        <v>10</v>
      </c>
      <c r="B532" s="2">
        <v>41795</v>
      </c>
      <c r="C532" s="3">
        <v>1340000</v>
      </c>
      <c r="D532" s="3"/>
      <c r="E532" s="3">
        <f>SUMPRODUCT($C$2:C532-$D$2:D532,--($A$2:A532=A532))</f>
        <v>1500000</v>
      </c>
    </row>
    <row r="533" spans="1:5" ht="15" x14ac:dyDescent="0.25">
      <c r="A533" s="1" t="s">
        <v>7</v>
      </c>
      <c r="B533" s="2">
        <v>41795</v>
      </c>
      <c r="C533" s="3">
        <v>1345000</v>
      </c>
      <c r="D533" s="3"/>
      <c r="E533" s="3">
        <f>SUMPRODUCT($C$2:C533-$D$2:D533,--($A$2:A533=A533))</f>
        <v>20020000</v>
      </c>
    </row>
    <row r="534" spans="1:5" ht="15" x14ac:dyDescent="0.25">
      <c r="A534" s="1" t="s">
        <v>10</v>
      </c>
      <c r="B534" s="2">
        <v>41796</v>
      </c>
      <c r="C534" s="3">
        <v>1350000</v>
      </c>
      <c r="D534" s="3"/>
      <c r="E534" s="3">
        <f>SUMPRODUCT($C$2:C534-$D$2:D534,--($A$2:A534=A534))</f>
        <v>2850000</v>
      </c>
    </row>
    <row r="535" spans="1:5" ht="15" x14ac:dyDescent="0.25">
      <c r="A535" s="1" t="s">
        <v>7</v>
      </c>
      <c r="B535" s="2">
        <v>41793</v>
      </c>
      <c r="C535" s="3">
        <v>1355000</v>
      </c>
      <c r="D535" s="3"/>
      <c r="E535" s="3">
        <f>SUMPRODUCT($C$2:C535-$D$2:D535,--($A$2:A535=A535))</f>
        <v>21375000</v>
      </c>
    </row>
    <row r="536" spans="1:5" ht="15" x14ac:dyDescent="0.25">
      <c r="A536" s="1" t="s">
        <v>10</v>
      </c>
      <c r="B536" s="2">
        <v>41793</v>
      </c>
      <c r="C536" s="3"/>
      <c r="D536" s="3">
        <v>1325000</v>
      </c>
      <c r="E536" s="3">
        <f>SUMPRODUCT($C$2:C536-$D$2:D536,--($A$2:A536=A536))</f>
        <v>1525000</v>
      </c>
    </row>
    <row r="537" spans="1:5" ht="15" x14ac:dyDescent="0.25">
      <c r="A537" s="1" t="s">
        <v>7</v>
      </c>
      <c r="B537" s="2">
        <v>41794</v>
      </c>
      <c r="C537" s="3"/>
      <c r="D537" s="3">
        <v>1330000</v>
      </c>
      <c r="E537" s="3">
        <f>SUMPRODUCT($C$2:C537-$D$2:D537,--($A$2:A537=A537))</f>
        <v>20045000</v>
      </c>
    </row>
    <row r="538" spans="1:5" ht="15" x14ac:dyDescent="0.25">
      <c r="A538" s="1" t="s">
        <v>10</v>
      </c>
      <c r="B538" s="2">
        <v>41794</v>
      </c>
      <c r="C538" s="3"/>
      <c r="D538" s="3">
        <v>1335000</v>
      </c>
      <c r="E538" s="3">
        <f>SUMPRODUCT($C$2:C538-$D$2:D538,--($A$2:A538=A538))</f>
        <v>190000</v>
      </c>
    </row>
    <row r="539" spans="1:5" ht="15" x14ac:dyDescent="0.25">
      <c r="A539" s="1" t="s">
        <v>6</v>
      </c>
      <c r="B539" s="2">
        <v>41798</v>
      </c>
      <c r="C539" s="3"/>
      <c r="D539" s="3">
        <v>1340000</v>
      </c>
      <c r="E539" s="3">
        <f>SUMPRODUCT($C$2:C539-$D$2:D539,--($A$2:A539=A539))</f>
        <v>9675000</v>
      </c>
    </row>
    <row r="540" spans="1:5" ht="15" x14ac:dyDescent="0.25">
      <c r="A540" s="1" t="s">
        <v>9</v>
      </c>
      <c r="B540" s="2">
        <v>41798</v>
      </c>
      <c r="C540" s="3"/>
      <c r="D540" s="3">
        <v>1345000</v>
      </c>
      <c r="E540" s="3">
        <f>SUMPRODUCT($C$2:C540-$D$2:D540,--($A$2:A540=A540))</f>
        <v>18122500</v>
      </c>
    </row>
    <row r="541" spans="1:5" ht="15" x14ac:dyDescent="0.25">
      <c r="A541" s="1" t="s">
        <v>6</v>
      </c>
      <c r="B541" s="2">
        <v>41799</v>
      </c>
      <c r="C541" s="3"/>
      <c r="D541" s="3">
        <v>1350000</v>
      </c>
      <c r="E541" s="3">
        <f>SUMPRODUCT($C$2:C541-$D$2:D541,--($A$2:A541=A541))</f>
        <v>8325000</v>
      </c>
    </row>
    <row r="542" spans="1:5" ht="15" x14ac:dyDescent="0.25">
      <c r="A542" s="1" t="s">
        <v>9</v>
      </c>
      <c r="B542" s="2">
        <v>41796</v>
      </c>
      <c r="C542" s="3">
        <v>1360000</v>
      </c>
      <c r="D542" s="3"/>
      <c r="E542" s="3">
        <f>SUMPRODUCT($C$2:C542-$D$2:D542,--($A$2:A542=A542))</f>
        <v>19482500</v>
      </c>
    </row>
    <row r="543" spans="1:5" ht="15" x14ac:dyDescent="0.25">
      <c r="A543" s="1" t="s">
        <v>7</v>
      </c>
      <c r="B543" s="2">
        <v>41796</v>
      </c>
      <c r="C543" s="3">
        <v>1365000</v>
      </c>
      <c r="D543" s="3"/>
      <c r="E543" s="3">
        <f>SUMPRODUCT($C$2:C543-$D$2:D543,--($A$2:A543=A543))</f>
        <v>21410000</v>
      </c>
    </row>
    <row r="544" spans="1:5" ht="15" x14ac:dyDescent="0.25">
      <c r="A544" s="1" t="s">
        <v>10</v>
      </c>
      <c r="B544" s="2">
        <v>41797</v>
      </c>
      <c r="C544" s="3">
        <v>1370000</v>
      </c>
      <c r="D544" s="3"/>
      <c r="E544" s="3">
        <f>SUMPRODUCT($C$2:C544-$D$2:D544,--($A$2:A544=A544))</f>
        <v>1560000</v>
      </c>
    </row>
    <row r="545" spans="1:5" ht="15" x14ac:dyDescent="0.25">
      <c r="A545" s="1" t="s">
        <v>7</v>
      </c>
      <c r="B545" s="2">
        <v>41797</v>
      </c>
      <c r="C545" s="3">
        <v>1375000</v>
      </c>
      <c r="D545" s="3"/>
      <c r="E545" s="3">
        <f>SUMPRODUCT($C$2:C545-$D$2:D545,--($A$2:A545=A545))</f>
        <v>22785000</v>
      </c>
    </row>
    <row r="546" spans="1:5" ht="15" x14ac:dyDescent="0.25">
      <c r="A546" s="1" t="s">
        <v>10</v>
      </c>
      <c r="B546" s="2">
        <v>41798</v>
      </c>
      <c r="C546" s="3">
        <v>1380000</v>
      </c>
      <c r="D546" s="3"/>
      <c r="E546" s="3">
        <f>SUMPRODUCT($C$2:C546-$D$2:D546,--($A$2:A546=A546))</f>
        <v>2940000</v>
      </c>
    </row>
    <row r="547" spans="1:5" ht="15" x14ac:dyDescent="0.25">
      <c r="A547" s="1" t="s">
        <v>5</v>
      </c>
      <c r="B547" s="2">
        <v>41798</v>
      </c>
      <c r="C547" s="3">
        <v>1385000</v>
      </c>
      <c r="D547" s="3"/>
      <c r="E547" s="3">
        <f>SUMPRODUCT($C$2:C547-$D$2:D547,--($A$2:A547=A547))</f>
        <v>11667500</v>
      </c>
    </row>
    <row r="548" spans="1:5" ht="15" x14ac:dyDescent="0.25">
      <c r="A548" s="1" t="s">
        <v>5</v>
      </c>
      <c r="B548" s="2">
        <v>41799</v>
      </c>
      <c r="C548" s="3"/>
      <c r="D548" s="3">
        <v>1360000</v>
      </c>
      <c r="E548" s="3">
        <f>SUMPRODUCT($C$2:C548-$D$2:D548,--($A$2:A548=A548))</f>
        <v>10307500</v>
      </c>
    </row>
    <row r="549" spans="1:5" ht="15" x14ac:dyDescent="0.25">
      <c r="A549" s="1" t="s">
        <v>7</v>
      </c>
      <c r="B549" s="2">
        <v>41800</v>
      </c>
      <c r="C549" s="3"/>
      <c r="D549" s="3">
        <v>1370000</v>
      </c>
      <c r="E549" s="3">
        <f>SUMPRODUCT($C$2:C549-$D$2:D549,--($A$2:A549=A549))</f>
        <v>21415000</v>
      </c>
    </row>
    <row r="550" spans="1:5" ht="15" x14ac:dyDescent="0.25">
      <c r="A550" s="1" t="s">
        <v>10</v>
      </c>
      <c r="B550" s="2">
        <v>41800</v>
      </c>
      <c r="C550" s="3"/>
      <c r="D550" s="3">
        <v>1375000</v>
      </c>
      <c r="E550" s="3">
        <f>SUMPRODUCT($C$2:C550-$D$2:D550,--($A$2:A550=A550))</f>
        <v>1565000</v>
      </c>
    </row>
    <row r="551" spans="1:5" ht="15" x14ac:dyDescent="0.25">
      <c r="A551" s="1" t="s">
        <v>7</v>
      </c>
      <c r="B551" s="2">
        <v>41801</v>
      </c>
      <c r="C551" s="3"/>
      <c r="D551" s="3">
        <v>1380000</v>
      </c>
      <c r="E551" s="3">
        <f>SUMPRODUCT($C$2:C551-$D$2:D551,--($A$2:A551=A551))</f>
        <v>20035000</v>
      </c>
    </row>
    <row r="552" spans="1:5" ht="15" x14ac:dyDescent="0.25">
      <c r="A552" s="1" t="s">
        <v>10</v>
      </c>
      <c r="B552" s="2">
        <v>41798</v>
      </c>
      <c r="C552" s="3">
        <v>1390000</v>
      </c>
      <c r="D552" s="3"/>
      <c r="E552" s="3">
        <f>SUMPRODUCT($C$2:C552-$D$2:D552,--($A$2:A552=A552))</f>
        <v>2955000</v>
      </c>
    </row>
    <row r="553" spans="1:5" ht="15" x14ac:dyDescent="0.25">
      <c r="A553" s="1" t="s">
        <v>6</v>
      </c>
      <c r="B553" s="2">
        <v>41798</v>
      </c>
      <c r="C553" s="3">
        <v>1395000</v>
      </c>
      <c r="D553" s="3"/>
      <c r="E553" s="3">
        <f>SUMPRODUCT($C$2:C553-$D$2:D553,--($A$2:A553=A553))</f>
        <v>9720000</v>
      </c>
    </row>
    <row r="554" spans="1:5" ht="15" x14ac:dyDescent="0.25">
      <c r="A554" s="1" t="s">
        <v>9</v>
      </c>
      <c r="B554" s="2">
        <v>41802</v>
      </c>
      <c r="C554" s="3">
        <v>1400000</v>
      </c>
      <c r="D554" s="3"/>
      <c r="E554" s="3">
        <f>SUMPRODUCT($C$2:C554-$D$2:D554,--($A$2:A554=A554))</f>
        <v>20882500</v>
      </c>
    </row>
    <row r="555" spans="1:5" ht="15" x14ac:dyDescent="0.25">
      <c r="A555" s="1" t="s">
        <v>6</v>
      </c>
      <c r="B555" s="2">
        <v>41802</v>
      </c>
      <c r="C555" s="3">
        <v>1405000</v>
      </c>
      <c r="D555" s="3"/>
      <c r="E555" s="3">
        <f>SUMPRODUCT($C$2:C555-$D$2:D555,--($A$2:A555=A555))</f>
        <v>11125000</v>
      </c>
    </row>
    <row r="556" spans="1:5" ht="15" x14ac:dyDescent="0.25">
      <c r="A556" s="1" t="s">
        <v>9</v>
      </c>
      <c r="B556" s="2">
        <v>41803</v>
      </c>
      <c r="C556" s="3">
        <v>1410000</v>
      </c>
      <c r="D556" s="3"/>
      <c r="E556" s="3">
        <f>SUMPRODUCT($C$2:C556-$D$2:D556,--($A$2:A556=A556))</f>
        <v>22292500</v>
      </c>
    </row>
    <row r="557" spans="1:5" ht="15" x14ac:dyDescent="0.25">
      <c r="A557" s="1" t="s">
        <v>7</v>
      </c>
      <c r="B557" s="2">
        <v>41800</v>
      </c>
      <c r="C557" s="3">
        <v>1415000</v>
      </c>
      <c r="D557" s="3"/>
      <c r="E557" s="3">
        <f>SUMPRODUCT($C$2:C557-$D$2:D557,--($A$2:A557=A557))</f>
        <v>21450000</v>
      </c>
    </row>
    <row r="558" spans="1:5" ht="15" x14ac:dyDescent="0.25">
      <c r="A558" s="1" t="s">
        <v>10</v>
      </c>
      <c r="B558" s="2">
        <v>41800</v>
      </c>
      <c r="C558" s="3"/>
      <c r="D558" s="3">
        <v>1385000</v>
      </c>
      <c r="E558" s="3">
        <f>SUMPRODUCT($C$2:C558-$D$2:D558,--($A$2:A558=A558))</f>
        <v>1570000</v>
      </c>
    </row>
    <row r="559" spans="1:5" ht="15" x14ac:dyDescent="0.25">
      <c r="A559" s="1" t="s">
        <v>7</v>
      </c>
      <c r="B559" s="2">
        <v>41801</v>
      </c>
      <c r="C559" s="3"/>
      <c r="D559" s="3">
        <v>1390000</v>
      </c>
      <c r="E559" s="3">
        <f>SUMPRODUCT($C$2:C559-$D$2:D559,--($A$2:A559=A559))</f>
        <v>20060000</v>
      </c>
    </row>
    <row r="560" spans="1:5" ht="15" x14ac:dyDescent="0.25">
      <c r="A560" s="1" t="s">
        <v>10</v>
      </c>
      <c r="B560" s="2">
        <v>41801</v>
      </c>
      <c r="C560" s="3"/>
      <c r="D560" s="3">
        <v>1395000</v>
      </c>
      <c r="E560" s="3">
        <f>SUMPRODUCT($C$2:C560-$D$2:D560,--($A$2:A560=A560))</f>
        <v>175000</v>
      </c>
    </row>
    <row r="561" spans="1:5" ht="15" x14ac:dyDescent="0.25">
      <c r="A561" s="1" t="s">
        <v>5</v>
      </c>
      <c r="B561" s="2">
        <v>41805</v>
      </c>
      <c r="C561" s="3"/>
      <c r="D561" s="3">
        <v>1400000</v>
      </c>
      <c r="E561" s="3">
        <f>SUMPRODUCT($C$2:C561-$D$2:D561,--($A$2:A561=A561))</f>
        <v>8907500</v>
      </c>
    </row>
    <row r="562" spans="1:5" ht="15" x14ac:dyDescent="0.25">
      <c r="A562" s="1" t="s">
        <v>5</v>
      </c>
      <c r="B562" s="2">
        <v>41806</v>
      </c>
      <c r="C562" s="3"/>
      <c r="D562" s="3">
        <v>1410000</v>
      </c>
      <c r="E562" s="3">
        <f>SUMPRODUCT($C$2:C562-$D$2:D562,--($A$2:A562=A562))</f>
        <v>7497500</v>
      </c>
    </row>
    <row r="563" spans="1:5" ht="15" x14ac:dyDescent="0.25">
      <c r="A563" s="1" t="s">
        <v>7</v>
      </c>
      <c r="B563" s="2">
        <v>41806</v>
      </c>
      <c r="C563" s="3">
        <v>1425000</v>
      </c>
      <c r="D563" s="3"/>
      <c r="E563" s="3">
        <f>SUMPRODUCT($C$2:C563-$D$2:D563,--($A$2:A563=A563))</f>
        <v>21485000</v>
      </c>
    </row>
    <row r="564" spans="1:5" ht="15" x14ac:dyDescent="0.25">
      <c r="A564" s="1" t="s">
        <v>10</v>
      </c>
      <c r="B564" s="2">
        <v>41804</v>
      </c>
      <c r="C564" s="3">
        <v>1430000</v>
      </c>
      <c r="D564" s="3"/>
      <c r="E564" s="3">
        <f>SUMPRODUCT($C$2:C564-$D$2:D564,--($A$2:A564=A564))</f>
        <v>1605000</v>
      </c>
    </row>
    <row r="565" spans="1:5" ht="15" x14ac:dyDescent="0.25">
      <c r="A565" s="1" t="s">
        <v>7</v>
      </c>
      <c r="B565" s="2">
        <v>41804</v>
      </c>
      <c r="C565" s="3">
        <v>1435000</v>
      </c>
      <c r="D565" s="3"/>
      <c r="E565" s="3">
        <f>SUMPRODUCT($C$2:C565-$D$2:D565,--($A$2:A565=A565))</f>
        <v>22920000</v>
      </c>
    </row>
    <row r="566" spans="1:5" ht="15" x14ac:dyDescent="0.25">
      <c r="A566" s="1" t="s">
        <v>10</v>
      </c>
      <c r="B566" s="2">
        <v>41805</v>
      </c>
      <c r="C566" s="3">
        <v>1440000</v>
      </c>
      <c r="D566" s="3"/>
      <c r="E566" s="3">
        <f>SUMPRODUCT($C$2:C566-$D$2:D566,--($A$2:A566=A566))</f>
        <v>3045000</v>
      </c>
    </row>
    <row r="567" spans="1:5" ht="15" x14ac:dyDescent="0.25">
      <c r="A567" s="1" t="s">
        <v>7</v>
      </c>
      <c r="B567" s="2">
        <v>41802</v>
      </c>
      <c r="C567" s="3">
        <v>1445000</v>
      </c>
      <c r="D567" s="3"/>
      <c r="E567" s="3">
        <f>SUMPRODUCT($C$2:C567-$D$2:D567,--($A$2:A567=A567))</f>
        <v>24365000</v>
      </c>
    </row>
    <row r="568" spans="1:5" ht="15" x14ac:dyDescent="0.25">
      <c r="A568" s="1" t="s">
        <v>10</v>
      </c>
      <c r="B568" s="2">
        <v>41802</v>
      </c>
      <c r="C568" s="3"/>
      <c r="D568" s="3">
        <v>1415000</v>
      </c>
      <c r="E568" s="3">
        <f>SUMPRODUCT($C$2:C568-$D$2:D568,--($A$2:A568=A568))</f>
        <v>1630000</v>
      </c>
    </row>
    <row r="569" spans="1:5" ht="15" x14ac:dyDescent="0.25">
      <c r="A569" s="1" t="s">
        <v>7</v>
      </c>
      <c r="B569" s="2">
        <v>41803</v>
      </c>
      <c r="C569" s="3"/>
      <c r="D569" s="3">
        <v>1420000</v>
      </c>
      <c r="E569" s="3">
        <f>SUMPRODUCT($C$2:C569-$D$2:D569,--($A$2:A569=A569))</f>
        <v>22945000</v>
      </c>
    </row>
    <row r="570" spans="1:5" ht="15" x14ac:dyDescent="0.25">
      <c r="A570" s="1" t="s">
        <v>10</v>
      </c>
      <c r="B570" s="2">
        <v>41803</v>
      </c>
      <c r="C570" s="3"/>
      <c r="D570" s="3">
        <v>1425000</v>
      </c>
      <c r="E570" s="3">
        <f>SUMPRODUCT($C$2:C570-$D$2:D570,--($A$2:A570=A570))</f>
        <v>205000</v>
      </c>
    </row>
    <row r="571" spans="1:5" ht="15" x14ac:dyDescent="0.25">
      <c r="A571" s="1" t="s">
        <v>6</v>
      </c>
      <c r="B571" s="2">
        <v>41807</v>
      </c>
      <c r="C571" s="3"/>
      <c r="D571" s="3">
        <v>1430000</v>
      </c>
      <c r="E571" s="3">
        <f>SUMPRODUCT($C$2:C571-$D$2:D571,--($A$2:A571=A571))</f>
        <v>9695000</v>
      </c>
    </row>
    <row r="572" spans="1:5" ht="15" x14ac:dyDescent="0.25">
      <c r="A572" s="1" t="s">
        <v>9</v>
      </c>
      <c r="B572" s="2">
        <v>41807</v>
      </c>
      <c r="C572" s="3"/>
      <c r="D572" s="3">
        <v>1435000</v>
      </c>
      <c r="E572" s="3">
        <f>SUMPRODUCT($C$2:C572-$D$2:D572,--($A$2:A572=A572))</f>
        <v>20857500</v>
      </c>
    </row>
    <row r="573" spans="1:5" ht="15" x14ac:dyDescent="0.25">
      <c r="A573" s="1" t="s">
        <v>6</v>
      </c>
      <c r="B573" s="2">
        <v>41808</v>
      </c>
      <c r="C573" s="3"/>
      <c r="D573" s="3">
        <v>1440000</v>
      </c>
      <c r="E573" s="3">
        <f>SUMPRODUCT($C$2:C573-$D$2:D573,--($A$2:A573=A573))</f>
        <v>8255000</v>
      </c>
    </row>
    <row r="574" spans="1:5" ht="15" x14ac:dyDescent="0.25">
      <c r="A574" s="1" t="s">
        <v>9</v>
      </c>
      <c r="B574" s="2">
        <v>41805</v>
      </c>
      <c r="C574" s="3">
        <v>1450000</v>
      </c>
      <c r="D574" s="3"/>
      <c r="E574" s="3">
        <f>SUMPRODUCT($C$2:C574-$D$2:D574,--($A$2:A574=A574))</f>
        <v>22307500</v>
      </c>
    </row>
    <row r="575" spans="1:5" ht="15" x14ac:dyDescent="0.25">
      <c r="A575" s="1" t="s">
        <v>7</v>
      </c>
      <c r="B575" s="2">
        <v>41805</v>
      </c>
      <c r="C575" s="3">
        <v>1455000</v>
      </c>
      <c r="D575" s="3"/>
      <c r="E575" s="3">
        <f>SUMPRODUCT($C$2:C575-$D$2:D575,--($A$2:A575=A575))</f>
        <v>24400000</v>
      </c>
    </row>
    <row r="576" spans="1:5" ht="15" x14ac:dyDescent="0.25">
      <c r="A576" s="1" t="s">
        <v>10</v>
      </c>
      <c r="B576" s="2">
        <v>41806</v>
      </c>
      <c r="C576" s="3">
        <v>1460000</v>
      </c>
      <c r="D576" s="3"/>
      <c r="E576" s="3">
        <f>SUMPRODUCT($C$2:C576-$D$2:D576,--($A$2:A576=A576))</f>
        <v>1665000</v>
      </c>
    </row>
    <row r="577" spans="1:5" ht="15" x14ac:dyDescent="0.25">
      <c r="A577" s="1" t="s">
        <v>7</v>
      </c>
      <c r="B577" s="2">
        <v>41806</v>
      </c>
      <c r="C577" s="3">
        <v>1465000</v>
      </c>
      <c r="D577" s="3"/>
      <c r="E577" s="3">
        <f>SUMPRODUCT($C$2:C577-$D$2:D577,--($A$2:A577=A577))</f>
        <v>25865000</v>
      </c>
    </row>
    <row r="578" spans="1:5" ht="15" x14ac:dyDescent="0.25">
      <c r="A578" s="1" t="s">
        <v>10</v>
      </c>
      <c r="B578" s="2">
        <v>41807</v>
      </c>
      <c r="C578" s="3">
        <v>1470000</v>
      </c>
      <c r="D578" s="3"/>
      <c r="E578" s="3">
        <f>SUMPRODUCT($C$2:C578-$D$2:D578,--($A$2:A578=A578))</f>
        <v>3135000</v>
      </c>
    </row>
    <row r="579" spans="1:5" ht="15" x14ac:dyDescent="0.25">
      <c r="A579" s="1" t="s">
        <v>5</v>
      </c>
      <c r="B579" s="2">
        <v>41807</v>
      </c>
      <c r="C579" s="3">
        <v>1475000</v>
      </c>
      <c r="D579" s="3"/>
      <c r="E579" s="3">
        <f>SUMPRODUCT($C$2:C579-$D$2:D579,--($A$2:A579=A579))</f>
        <v>8972500</v>
      </c>
    </row>
    <row r="580" spans="1:5" ht="15" x14ac:dyDescent="0.25">
      <c r="A580" s="1" t="s">
        <v>5</v>
      </c>
      <c r="B580" s="2">
        <v>41808</v>
      </c>
      <c r="C580" s="3"/>
      <c r="D580" s="3">
        <v>1450000</v>
      </c>
      <c r="E580" s="3">
        <f>SUMPRODUCT($C$2:C580-$D$2:D580,--($A$2:A580=A580))</f>
        <v>7522500</v>
      </c>
    </row>
    <row r="581" spans="1:5" ht="15" x14ac:dyDescent="0.25">
      <c r="A581" s="1" t="s">
        <v>7</v>
      </c>
      <c r="B581" s="2">
        <v>41809</v>
      </c>
      <c r="C581" s="3"/>
      <c r="D581" s="3">
        <v>1460000</v>
      </c>
      <c r="E581" s="3">
        <f>SUMPRODUCT($C$2:C581-$D$2:D581,--($A$2:A581=A581))</f>
        <v>24405000</v>
      </c>
    </row>
    <row r="582" spans="1:5" ht="15" x14ac:dyDescent="0.25">
      <c r="A582" s="1" t="s">
        <v>10</v>
      </c>
      <c r="B582" s="2">
        <v>41809</v>
      </c>
      <c r="C582" s="3"/>
      <c r="D582" s="3">
        <v>1465000</v>
      </c>
      <c r="E582" s="3">
        <f>SUMPRODUCT($C$2:C582-$D$2:D582,--($A$2:A582=A582))</f>
        <v>1670000</v>
      </c>
    </row>
    <row r="583" spans="1:5" ht="15" x14ac:dyDescent="0.25">
      <c r="A583" s="1" t="s">
        <v>7</v>
      </c>
      <c r="B583" s="2">
        <v>41810</v>
      </c>
      <c r="C583" s="3"/>
      <c r="D583" s="3">
        <v>1470000</v>
      </c>
      <c r="E583" s="3">
        <f>SUMPRODUCT($C$2:C583-$D$2:D583,--($A$2:A583=A583))</f>
        <v>22935000</v>
      </c>
    </row>
    <row r="584" spans="1:5" ht="15" x14ac:dyDescent="0.25">
      <c r="A584" s="1" t="s">
        <v>10</v>
      </c>
      <c r="B584" s="2">
        <v>41807</v>
      </c>
      <c r="C584" s="3">
        <v>1480000</v>
      </c>
      <c r="D584" s="3"/>
      <c r="E584" s="3">
        <f>SUMPRODUCT($C$2:C584-$D$2:D584,--($A$2:A584=A584))</f>
        <v>3150000</v>
      </c>
    </row>
    <row r="585" spans="1:5" ht="15" x14ac:dyDescent="0.25">
      <c r="A585" s="1" t="s">
        <v>6</v>
      </c>
      <c r="B585" s="2">
        <v>41807</v>
      </c>
      <c r="C585" s="3">
        <v>1485000</v>
      </c>
      <c r="D585" s="3"/>
      <c r="E585" s="3">
        <f>SUMPRODUCT($C$2:C585-$D$2:D585,--($A$2:A585=A585))</f>
        <v>9740000</v>
      </c>
    </row>
    <row r="586" spans="1:5" ht="15" x14ac:dyDescent="0.25">
      <c r="A586" s="1" t="s">
        <v>9</v>
      </c>
      <c r="B586" s="2">
        <v>41811</v>
      </c>
      <c r="C586" s="3">
        <v>1490000</v>
      </c>
      <c r="D586" s="3"/>
      <c r="E586" s="3">
        <f>SUMPRODUCT($C$2:C586-$D$2:D586,--($A$2:A586=A586))</f>
        <v>23797500</v>
      </c>
    </row>
    <row r="587" spans="1:5" ht="15" x14ac:dyDescent="0.25">
      <c r="A587" s="1" t="s">
        <v>6</v>
      </c>
      <c r="B587" s="2">
        <v>41811</v>
      </c>
      <c r="C587" s="3">
        <v>1495000</v>
      </c>
      <c r="D587" s="3"/>
      <c r="E587" s="3">
        <f>SUMPRODUCT($C$2:C587-$D$2:D587,--($A$2:A587=A587))</f>
        <v>11235000</v>
      </c>
    </row>
    <row r="588" spans="1:5" ht="15" x14ac:dyDescent="0.25">
      <c r="A588" s="1" t="s">
        <v>9</v>
      </c>
      <c r="B588" s="2">
        <v>41812</v>
      </c>
      <c r="C588" s="3">
        <v>1500000</v>
      </c>
      <c r="D588" s="3"/>
      <c r="E588" s="3">
        <f>SUMPRODUCT($C$2:C588-$D$2:D588,--($A$2:A588=A588))</f>
        <v>25297500</v>
      </c>
    </row>
    <row r="589" spans="1:5" ht="15" x14ac:dyDescent="0.25">
      <c r="A589" s="1" t="s">
        <v>7</v>
      </c>
      <c r="B589" s="2">
        <v>41809</v>
      </c>
      <c r="C589" s="3">
        <v>1505000</v>
      </c>
      <c r="D589" s="3"/>
      <c r="E589" s="3">
        <f>SUMPRODUCT($C$2:C589-$D$2:D589,--($A$2:A589=A589))</f>
        <v>24440000</v>
      </c>
    </row>
    <row r="590" spans="1:5" ht="15" x14ac:dyDescent="0.25">
      <c r="A590" s="1" t="s">
        <v>10</v>
      </c>
      <c r="B590" s="2">
        <v>41809</v>
      </c>
      <c r="C590" s="3"/>
      <c r="D590" s="3">
        <v>1475000</v>
      </c>
      <c r="E590" s="3">
        <f>SUMPRODUCT($C$2:C590-$D$2:D590,--($A$2:A590=A590))</f>
        <v>1675000</v>
      </c>
    </row>
    <row r="591" spans="1:5" ht="15" x14ac:dyDescent="0.25">
      <c r="A591" s="1" t="s">
        <v>7</v>
      </c>
      <c r="B591" s="2">
        <v>41810</v>
      </c>
      <c r="C591" s="3"/>
      <c r="D591" s="3">
        <v>1480000</v>
      </c>
      <c r="E591" s="3">
        <f>SUMPRODUCT($C$2:C591-$D$2:D591,--($A$2:A591=A591))</f>
        <v>22960000</v>
      </c>
    </row>
    <row r="592" spans="1:5" ht="15" x14ac:dyDescent="0.25">
      <c r="A592" s="1" t="s">
        <v>10</v>
      </c>
      <c r="B592" s="2">
        <v>41810</v>
      </c>
      <c r="C592" s="3"/>
      <c r="D592" s="3">
        <v>1485000</v>
      </c>
      <c r="E592" s="3">
        <f>SUMPRODUCT($C$2:C592-$D$2:D592,--($A$2:A592=A592))</f>
        <v>190000</v>
      </c>
    </row>
    <row r="593" spans="1:5" ht="15" x14ac:dyDescent="0.25">
      <c r="A593" s="1" t="s">
        <v>5</v>
      </c>
      <c r="B593" s="2">
        <v>41814</v>
      </c>
      <c r="C593" s="3"/>
      <c r="D593" s="3">
        <v>1490000</v>
      </c>
      <c r="E593" s="3">
        <f>SUMPRODUCT($C$2:C593-$D$2:D593,--($A$2:A593=A593))</f>
        <v>6032500</v>
      </c>
    </row>
    <row r="594" spans="1:5" ht="15" x14ac:dyDescent="0.25">
      <c r="A594" s="1" t="s">
        <v>5</v>
      </c>
      <c r="B594" s="2">
        <v>41815</v>
      </c>
      <c r="C594" s="3"/>
      <c r="D594" s="3">
        <v>1500000</v>
      </c>
      <c r="E594" s="3">
        <f>SUMPRODUCT($C$2:C594-$D$2:D594,--($A$2:A594=A594))</f>
        <v>4532500</v>
      </c>
    </row>
    <row r="595" spans="1:5" ht="15" x14ac:dyDescent="0.25">
      <c r="A595" s="1" t="s">
        <v>7</v>
      </c>
      <c r="B595" s="2">
        <v>41815</v>
      </c>
      <c r="C595" s="3">
        <v>1515000</v>
      </c>
      <c r="D595" s="3"/>
      <c r="E595" s="3">
        <f>SUMPRODUCT($C$2:C595-$D$2:D595,--($A$2:A595=A595))</f>
        <v>24475000</v>
      </c>
    </row>
    <row r="596" spans="1:5" ht="15" x14ac:dyDescent="0.25">
      <c r="A596" s="1" t="s">
        <v>10</v>
      </c>
      <c r="B596" s="2">
        <v>41813</v>
      </c>
      <c r="C596" s="3">
        <v>1520000</v>
      </c>
      <c r="D596" s="3"/>
      <c r="E596" s="3">
        <f>SUMPRODUCT($C$2:C596-$D$2:D596,--($A$2:A596=A596))</f>
        <v>1710000</v>
      </c>
    </row>
    <row r="597" spans="1:5" ht="15" x14ac:dyDescent="0.25">
      <c r="A597" s="1" t="s">
        <v>7</v>
      </c>
      <c r="B597" s="2">
        <v>41813</v>
      </c>
      <c r="C597" s="3">
        <v>1525000</v>
      </c>
      <c r="D597" s="3"/>
      <c r="E597" s="3">
        <f>SUMPRODUCT($C$2:C597-$D$2:D597,--($A$2:A597=A597))</f>
        <v>26000000</v>
      </c>
    </row>
    <row r="598" spans="1:5" ht="15" x14ac:dyDescent="0.25">
      <c r="A598" s="1" t="s">
        <v>10</v>
      </c>
      <c r="B598" s="2">
        <v>41814</v>
      </c>
      <c r="C598" s="3">
        <v>1530000</v>
      </c>
      <c r="D598" s="3"/>
      <c r="E598" s="3">
        <f>SUMPRODUCT($C$2:C598-$D$2:D598,--($A$2:A598=A598))</f>
        <v>3240000</v>
      </c>
    </row>
    <row r="599" spans="1:5" ht="15" x14ac:dyDescent="0.25">
      <c r="A599" s="1" t="s">
        <v>7</v>
      </c>
      <c r="B599" s="2">
        <v>41811</v>
      </c>
      <c r="C599" s="3">
        <v>1535000</v>
      </c>
      <c r="D599" s="3"/>
      <c r="E599" s="3">
        <f>SUMPRODUCT($C$2:C599-$D$2:D599,--($A$2:A599=A599))</f>
        <v>27535000</v>
      </c>
    </row>
    <row r="600" spans="1:5" ht="15" x14ac:dyDescent="0.25">
      <c r="A600" s="1" t="s">
        <v>10</v>
      </c>
      <c r="B600" s="2">
        <v>41811</v>
      </c>
      <c r="C600" s="3"/>
      <c r="D600" s="3">
        <v>1505000</v>
      </c>
      <c r="E600" s="3">
        <f>SUMPRODUCT($C$2:C600-$D$2:D600,--($A$2:A600=A600))</f>
        <v>1735000</v>
      </c>
    </row>
    <row r="601" spans="1:5" ht="15" x14ac:dyDescent="0.25">
      <c r="A601" s="1" t="s">
        <v>7</v>
      </c>
      <c r="B601" s="2">
        <v>41812</v>
      </c>
      <c r="C601" s="3"/>
      <c r="D601" s="3">
        <v>1510000</v>
      </c>
      <c r="E601" s="3">
        <f>SUMPRODUCT($C$2:C601-$D$2:D601,--($A$2:A601=A601))</f>
        <v>26025000</v>
      </c>
    </row>
    <row r="602" spans="1:5" ht="15" x14ac:dyDescent="0.25">
      <c r="A602" s="1" t="s">
        <v>10</v>
      </c>
      <c r="B602" s="2">
        <v>41812</v>
      </c>
      <c r="C602" s="3"/>
      <c r="D602" s="3">
        <v>1515000</v>
      </c>
      <c r="E602" s="3">
        <f>SUMPRODUCT($C$2:C602-$D$2:D602,--($A$2:A602=A602))</f>
        <v>220000</v>
      </c>
    </row>
    <row r="603" spans="1:5" ht="15" x14ac:dyDescent="0.25">
      <c r="A603" s="1" t="s">
        <v>6</v>
      </c>
      <c r="B603" s="2">
        <v>41816</v>
      </c>
      <c r="C603" s="3"/>
      <c r="D603" s="3">
        <v>1520000</v>
      </c>
      <c r="E603" s="3">
        <f>SUMPRODUCT($C$2:C603-$D$2:D603,--($A$2:A603=A603))</f>
        <v>9715000</v>
      </c>
    </row>
    <row r="604" spans="1:5" ht="15" x14ac:dyDescent="0.25">
      <c r="A604" s="1" t="s">
        <v>9</v>
      </c>
      <c r="B604" s="2">
        <v>41816</v>
      </c>
      <c r="C604" s="3"/>
      <c r="D604" s="3">
        <v>1525000</v>
      </c>
      <c r="E604" s="3">
        <f>SUMPRODUCT($C$2:C604-$D$2:D604,--($A$2:A604=A604))</f>
        <v>23772500</v>
      </c>
    </row>
    <row r="605" spans="1:5" ht="15" x14ac:dyDescent="0.25">
      <c r="A605" s="1" t="s">
        <v>6</v>
      </c>
      <c r="B605" s="2">
        <v>41817</v>
      </c>
      <c r="C605" s="3"/>
      <c r="D605" s="3">
        <v>1530000</v>
      </c>
      <c r="E605" s="3">
        <f>SUMPRODUCT($C$2:C605-$D$2:D605,--($A$2:A605=A605))</f>
        <v>8185000</v>
      </c>
    </row>
    <row r="606" spans="1:5" ht="15" x14ac:dyDescent="0.25">
      <c r="A606" s="1" t="s">
        <v>9</v>
      </c>
      <c r="B606" s="2">
        <v>41814</v>
      </c>
      <c r="C606" s="3">
        <v>1540000</v>
      </c>
      <c r="D606" s="3"/>
      <c r="E606" s="3">
        <f>SUMPRODUCT($C$2:C606-$D$2:D606,--($A$2:A606=A606))</f>
        <v>25312500</v>
      </c>
    </row>
    <row r="607" spans="1:5" ht="15" x14ac:dyDescent="0.25">
      <c r="A607" s="1" t="s">
        <v>7</v>
      </c>
      <c r="B607" s="2">
        <v>41814</v>
      </c>
      <c r="C607" s="3">
        <v>1545000</v>
      </c>
      <c r="D607" s="3"/>
      <c r="E607" s="3">
        <f>SUMPRODUCT($C$2:C607-$D$2:D607,--($A$2:A607=A607))</f>
        <v>27570000</v>
      </c>
    </row>
    <row r="608" spans="1:5" ht="15" x14ac:dyDescent="0.25">
      <c r="A608" s="1" t="s">
        <v>10</v>
      </c>
      <c r="B608" s="2">
        <v>41815</v>
      </c>
      <c r="C608" s="3">
        <v>1550000</v>
      </c>
      <c r="D608" s="3"/>
      <c r="E608" s="3">
        <f>SUMPRODUCT($C$2:C608-$D$2:D608,--($A$2:A608=A608))</f>
        <v>1770000</v>
      </c>
    </row>
    <row r="609" spans="1:5" ht="15" x14ac:dyDescent="0.25">
      <c r="A609" s="1" t="s">
        <v>7</v>
      </c>
      <c r="B609" s="2">
        <v>41815</v>
      </c>
      <c r="C609" s="3">
        <v>1555000</v>
      </c>
      <c r="D609" s="3"/>
      <c r="E609" s="3">
        <f>SUMPRODUCT($C$2:C609-$D$2:D609,--($A$2:A609=A609))</f>
        <v>29125000</v>
      </c>
    </row>
    <row r="610" spans="1:5" ht="15" x14ac:dyDescent="0.25">
      <c r="A610" s="1" t="s">
        <v>10</v>
      </c>
      <c r="B610" s="2">
        <v>41816</v>
      </c>
      <c r="C610" s="3">
        <v>1560000</v>
      </c>
      <c r="D610" s="3"/>
      <c r="E610" s="3">
        <f>SUMPRODUCT($C$2:C610-$D$2:D610,--($A$2:A610=A610))</f>
        <v>3330000</v>
      </c>
    </row>
    <row r="611" spans="1:5" ht="15" x14ac:dyDescent="0.25">
      <c r="A611" s="1" t="s">
        <v>5</v>
      </c>
      <c r="B611" s="2">
        <v>41816</v>
      </c>
      <c r="C611" s="3">
        <v>1565000</v>
      </c>
      <c r="D611" s="3"/>
      <c r="E611" s="3">
        <f>SUMPRODUCT($C$2:C611-$D$2:D611,--($A$2:A611=A611))</f>
        <v>6097500</v>
      </c>
    </row>
    <row r="612" spans="1:5" ht="15" x14ac:dyDescent="0.25">
      <c r="A612" s="1" t="s">
        <v>5</v>
      </c>
      <c r="B612" s="2">
        <v>41817</v>
      </c>
      <c r="C612" s="3"/>
      <c r="D612" s="3">
        <v>1540000</v>
      </c>
      <c r="E612" s="3">
        <f>SUMPRODUCT($C$2:C612-$D$2:D612,--($A$2:A612=A612))</f>
        <v>4557500</v>
      </c>
    </row>
    <row r="613" spans="1:5" ht="15" x14ac:dyDescent="0.25">
      <c r="A613" s="1" t="s">
        <v>7</v>
      </c>
      <c r="B613" s="2">
        <v>41818</v>
      </c>
      <c r="C613" s="3"/>
      <c r="D613" s="3">
        <v>1550000</v>
      </c>
      <c r="E613" s="3">
        <f>SUMPRODUCT($C$2:C613-$D$2:D613,--($A$2:A613=A613))</f>
        <v>27575000</v>
      </c>
    </row>
    <row r="614" spans="1:5" ht="15" x14ac:dyDescent="0.25">
      <c r="A614" s="1" t="s">
        <v>10</v>
      </c>
      <c r="B614" s="2">
        <v>41818</v>
      </c>
      <c r="C614" s="3"/>
      <c r="D614" s="3">
        <v>1555000</v>
      </c>
      <c r="E614" s="3">
        <f>SUMPRODUCT($C$2:C614-$D$2:D614,--($A$2:A614=A614))</f>
        <v>1775000</v>
      </c>
    </row>
    <row r="615" spans="1:5" ht="15" x14ac:dyDescent="0.25">
      <c r="A615" s="1" t="s">
        <v>7</v>
      </c>
      <c r="B615" s="2">
        <v>41819</v>
      </c>
      <c r="C615" s="3"/>
      <c r="D615" s="3">
        <v>1560000</v>
      </c>
      <c r="E615" s="3">
        <f>SUMPRODUCT($C$2:C615-$D$2:D615,--($A$2:A615=A615))</f>
        <v>26015000</v>
      </c>
    </row>
    <row r="616" spans="1:5" ht="15" x14ac:dyDescent="0.25">
      <c r="A616" s="1" t="s">
        <v>10</v>
      </c>
      <c r="B616" s="2">
        <v>41816</v>
      </c>
      <c r="C616" s="3">
        <v>1570000</v>
      </c>
      <c r="D616" s="3"/>
      <c r="E616" s="3">
        <f>SUMPRODUCT($C$2:C616-$D$2:D616,--($A$2:A616=A616))</f>
        <v>3345000</v>
      </c>
    </row>
    <row r="617" spans="1:5" ht="15" x14ac:dyDescent="0.25">
      <c r="A617" s="1" t="s">
        <v>6</v>
      </c>
      <c r="B617" s="2">
        <v>41816</v>
      </c>
      <c r="C617" s="3">
        <v>1575000</v>
      </c>
      <c r="D617" s="3"/>
      <c r="E617" s="3">
        <f>SUMPRODUCT($C$2:C617-$D$2:D617,--($A$2:A617=A617))</f>
        <v>9760000</v>
      </c>
    </row>
    <row r="618" spans="1:5" ht="15" x14ac:dyDescent="0.25">
      <c r="A618" s="1" t="s">
        <v>9</v>
      </c>
      <c r="B618" s="2">
        <v>41820</v>
      </c>
      <c r="C618" s="3">
        <v>1580000</v>
      </c>
      <c r="D618" s="3"/>
      <c r="E618" s="3">
        <f>SUMPRODUCT($C$2:C618-$D$2:D618,--($A$2:A618=A618))</f>
        <v>26892500</v>
      </c>
    </row>
    <row r="619" spans="1:5" ht="15" x14ac:dyDescent="0.25">
      <c r="A619" s="1" t="s">
        <v>6</v>
      </c>
      <c r="B619" s="2">
        <v>41820</v>
      </c>
      <c r="C619" s="3">
        <v>1585000</v>
      </c>
      <c r="D619" s="3"/>
      <c r="E619" s="3">
        <f>SUMPRODUCT($C$2:C619-$D$2:D619,--($A$2:A619=A619))</f>
        <v>11345000</v>
      </c>
    </row>
    <row r="620" spans="1:5" ht="15" x14ac:dyDescent="0.25">
      <c r="A620" s="1" t="s">
        <v>9</v>
      </c>
      <c r="B620" s="2">
        <v>41821</v>
      </c>
      <c r="C620" s="3">
        <v>1590000</v>
      </c>
      <c r="D620" s="3"/>
      <c r="E620" s="3">
        <f>SUMPRODUCT($C$2:C620-$D$2:D620,--($A$2:A620=A620))</f>
        <v>28482500</v>
      </c>
    </row>
    <row r="621" spans="1:5" ht="15" x14ac:dyDescent="0.25">
      <c r="A621" s="1" t="s">
        <v>7</v>
      </c>
      <c r="B621" s="2">
        <v>41818</v>
      </c>
      <c r="C621" s="3">
        <v>1595000</v>
      </c>
      <c r="D621" s="3"/>
      <c r="E621" s="3">
        <f>SUMPRODUCT($C$2:C621-$D$2:D621,--($A$2:A621=A621))</f>
        <v>27610000</v>
      </c>
    </row>
    <row r="622" spans="1:5" ht="15" x14ac:dyDescent="0.25">
      <c r="A622" s="1" t="s">
        <v>10</v>
      </c>
      <c r="B622" s="2">
        <v>41818</v>
      </c>
      <c r="C622" s="3"/>
      <c r="D622" s="3">
        <v>1565000</v>
      </c>
      <c r="E622" s="3">
        <f>SUMPRODUCT($C$2:C622-$D$2:D622,--($A$2:A622=A622))</f>
        <v>1780000</v>
      </c>
    </row>
    <row r="623" spans="1:5" ht="15" x14ac:dyDescent="0.25">
      <c r="A623" s="1" t="s">
        <v>7</v>
      </c>
      <c r="B623" s="2">
        <v>41819</v>
      </c>
      <c r="C623" s="3"/>
      <c r="D623" s="3">
        <v>1570000</v>
      </c>
      <c r="E623" s="3">
        <f>SUMPRODUCT($C$2:C623-$D$2:D623,--($A$2:A623=A623))</f>
        <v>26040000</v>
      </c>
    </row>
    <row r="624" spans="1:5" ht="15" x14ac:dyDescent="0.25">
      <c r="A624" s="1" t="s">
        <v>10</v>
      </c>
      <c r="B624" s="2">
        <v>41819</v>
      </c>
      <c r="C624" s="3"/>
      <c r="D624" s="3">
        <v>1575000</v>
      </c>
      <c r="E624" s="3">
        <f>SUMPRODUCT($C$2:C624-$D$2:D624,--($A$2:A624=A624))</f>
        <v>205000</v>
      </c>
    </row>
    <row r="625" spans="1:5" ht="15" x14ac:dyDescent="0.25">
      <c r="A625" s="1" t="s">
        <v>5</v>
      </c>
      <c r="B625" s="2">
        <v>41823</v>
      </c>
      <c r="C625" s="3"/>
      <c r="D625" s="3">
        <v>1580000</v>
      </c>
      <c r="E625" s="3">
        <f>SUMPRODUCT($C$2:C625-$D$2:D625,--($A$2:A625=A625))</f>
        <v>2977500</v>
      </c>
    </row>
    <row r="626" spans="1:5" ht="15" x14ac:dyDescent="0.25">
      <c r="A626" s="1" t="s">
        <v>5</v>
      </c>
      <c r="B626" s="2">
        <v>41824</v>
      </c>
      <c r="C626" s="3"/>
      <c r="D626" s="3">
        <v>1590000</v>
      </c>
      <c r="E626" s="3">
        <f>SUMPRODUCT($C$2:C626-$D$2:D626,--($A$2:A626=A626))</f>
        <v>1387500</v>
      </c>
    </row>
    <row r="627" spans="1:5" ht="15" x14ac:dyDescent="0.25">
      <c r="A627" s="1" t="s">
        <v>7</v>
      </c>
      <c r="B627" s="2">
        <v>41824</v>
      </c>
      <c r="C627" s="3">
        <v>1605000</v>
      </c>
      <c r="D627" s="3"/>
      <c r="E627" s="3">
        <f>SUMPRODUCT($C$2:C627-$D$2:D627,--($A$2:A627=A627))</f>
        <v>27645000</v>
      </c>
    </row>
    <row r="628" spans="1:5" ht="15" x14ac:dyDescent="0.25">
      <c r="A628" s="1" t="s">
        <v>10</v>
      </c>
      <c r="B628" s="2">
        <v>41822</v>
      </c>
      <c r="C628" s="3">
        <v>1610000</v>
      </c>
      <c r="D628" s="3"/>
      <c r="E628" s="3">
        <f>SUMPRODUCT($C$2:C628-$D$2:D628,--($A$2:A628=A628))</f>
        <v>1815000</v>
      </c>
    </row>
    <row r="629" spans="1:5" ht="15" x14ac:dyDescent="0.25">
      <c r="A629" s="1" t="s">
        <v>7</v>
      </c>
      <c r="B629" s="2">
        <v>41822</v>
      </c>
      <c r="C629" s="3">
        <v>1615000</v>
      </c>
      <c r="D629" s="3"/>
      <c r="E629" s="3">
        <f>SUMPRODUCT($C$2:C629-$D$2:D629,--($A$2:A629=A629))</f>
        <v>29260000</v>
      </c>
    </row>
    <row r="630" spans="1:5" ht="15" x14ac:dyDescent="0.25">
      <c r="A630" s="1" t="s">
        <v>10</v>
      </c>
      <c r="B630" s="2">
        <v>41823</v>
      </c>
      <c r="C630" s="3">
        <v>1620000</v>
      </c>
      <c r="D630" s="3"/>
      <c r="E630" s="3">
        <f>SUMPRODUCT($C$2:C630-$D$2:D630,--($A$2:A630=A630))</f>
        <v>3435000</v>
      </c>
    </row>
    <row r="631" spans="1:5" ht="15" x14ac:dyDescent="0.25">
      <c r="A631" s="1" t="s">
        <v>7</v>
      </c>
      <c r="B631" s="2">
        <v>41820</v>
      </c>
      <c r="C631" s="3">
        <v>1625000</v>
      </c>
      <c r="D631" s="3"/>
      <c r="E631" s="3">
        <f>SUMPRODUCT($C$2:C631-$D$2:D631,--($A$2:A631=A631))</f>
        <v>30885000</v>
      </c>
    </row>
    <row r="632" spans="1:5" ht="15" x14ac:dyDescent="0.25">
      <c r="A632" s="1" t="s">
        <v>10</v>
      </c>
      <c r="B632" s="2">
        <v>41820</v>
      </c>
      <c r="C632" s="3"/>
      <c r="D632" s="3">
        <v>1595000</v>
      </c>
      <c r="E632" s="3">
        <f>SUMPRODUCT($C$2:C632-$D$2:D632,--($A$2:A632=A632))</f>
        <v>1840000</v>
      </c>
    </row>
    <row r="633" spans="1:5" ht="15" x14ac:dyDescent="0.25">
      <c r="A633" s="1" t="s">
        <v>7</v>
      </c>
      <c r="B633" s="2">
        <v>41821</v>
      </c>
      <c r="C633" s="3"/>
      <c r="D633" s="3">
        <v>1600000</v>
      </c>
      <c r="E633" s="3">
        <f>SUMPRODUCT($C$2:C633-$D$2:D633,--($A$2:A633=A633))</f>
        <v>29285000</v>
      </c>
    </row>
    <row r="634" spans="1:5" ht="15" x14ac:dyDescent="0.25">
      <c r="A634" s="1" t="s">
        <v>10</v>
      </c>
      <c r="B634" s="2">
        <v>41821</v>
      </c>
      <c r="C634" s="3"/>
      <c r="D634" s="3">
        <v>1605000</v>
      </c>
      <c r="E634" s="3">
        <f>SUMPRODUCT($C$2:C634-$D$2:D634,--($A$2:A634=A634))</f>
        <v>235000</v>
      </c>
    </row>
    <row r="635" spans="1:5" ht="15" x14ac:dyDescent="0.25">
      <c r="A635" s="1" t="s">
        <v>6</v>
      </c>
      <c r="B635" s="2">
        <v>41825</v>
      </c>
      <c r="C635" s="3"/>
      <c r="D635" s="3">
        <v>1610000</v>
      </c>
      <c r="E635" s="3">
        <f>SUMPRODUCT($C$2:C635-$D$2:D635,--($A$2:A635=A635))</f>
        <v>9735000</v>
      </c>
    </row>
    <row r="636" spans="1:5" ht="15" x14ac:dyDescent="0.25">
      <c r="A636" s="1" t="s">
        <v>9</v>
      </c>
      <c r="B636" s="2">
        <v>41825</v>
      </c>
      <c r="C636" s="3"/>
      <c r="D636" s="3">
        <v>1615000</v>
      </c>
      <c r="E636" s="3">
        <f>SUMPRODUCT($C$2:C636-$D$2:D636,--($A$2:A636=A636))</f>
        <v>26867500</v>
      </c>
    </row>
    <row r="637" spans="1:5" ht="15" x14ac:dyDescent="0.25">
      <c r="A637" s="1" t="s">
        <v>6</v>
      </c>
      <c r="B637" s="2">
        <v>41826</v>
      </c>
      <c r="C637" s="3"/>
      <c r="D637" s="3">
        <v>1620000</v>
      </c>
      <c r="E637" s="3">
        <f>SUMPRODUCT($C$2:C637-$D$2:D637,--($A$2:A637=A637))</f>
        <v>8115000</v>
      </c>
    </row>
    <row r="638" spans="1:5" ht="15" x14ac:dyDescent="0.25">
      <c r="A638" s="1" t="s">
        <v>9</v>
      </c>
      <c r="B638" s="2">
        <v>41823</v>
      </c>
      <c r="C638" s="3">
        <v>1630000</v>
      </c>
      <c r="D638" s="3"/>
      <c r="E638" s="3">
        <f>SUMPRODUCT($C$2:C638-$D$2:D638,--($A$2:A638=A638))</f>
        <v>28497500</v>
      </c>
    </row>
    <row r="639" spans="1:5" ht="15" x14ac:dyDescent="0.25">
      <c r="A639" s="1" t="s">
        <v>7</v>
      </c>
      <c r="B639" s="2">
        <v>41823</v>
      </c>
      <c r="C639" s="3">
        <v>1635000</v>
      </c>
      <c r="D639" s="3"/>
      <c r="E639" s="3">
        <f>SUMPRODUCT($C$2:C639-$D$2:D639,--($A$2:A639=A639))</f>
        <v>30920000</v>
      </c>
    </row>
    <row r="640" spans="1:5" ht="15" x14ac:dyDescent="0.25">
      <c r="A640" s="1" t="s">
        <v>10</v>
      </c>
      <c r="B640" s="2">
        <v>41824</v>
      </c>
      <c r="C640" s="3">
        <v>1640000</v>
      </c>
      <c r="D640" s="3"/>
      <c r="E640" s="3">
        <f>SUMPRODUCT($C$2:C640-$D$2:D640,--($A$2:A640=A640))</f>
        <v>1875000</v>
      </c>
    </row>
    <row r="641" spans="1:5" ht="15" x14ac:dyDescent="0.25">
      <c r="A641" s="1" t="s">
        <v>7</v>
      </c>
      <c r="B641" s="2">
        <v>41824</v>
      </c>
      <c r="C641" s="3">
        <v>1645000</v>
      </c>
      <c r="D641" s="3"/>
      <c r="E641" s="3">
        <f>SUMPRODUCT($C$2:C641-$D$2:D641,--($A$2:A641=A641))</f>
        <v>32565000</v>
      </c>
    </row>
    <row r="642" spans="1:5" ht="15" x14ac:dyDescent="0.25">
      <c r="A642" s="1" t="s">
        <v>10</v>
      </c>
      <c r="B642" s="2">
        <v>41825</v>
      </c>
      <c r="C642" s="3">
        <v>1650000</v>
      </c>
      <c r="D642" s="3"/>
      <c r="E642" s="3">
        <f>SUMPRODUCT($C$2:C642-$D$2:D642,--($A$2:A642=A642))</f>
        <v>3525000</v>
      </c>
    </row>
    <row r="643" spans="1:5" ht="15" x14ac:dyDescent="0.25">
      <c r="A643" s="1" t="s">
        <v>5</v>
      </c>
      <c r="B643" s="2">
        <v>41825</v>
      </c>
      <c r="C643" s="3">
        <v>1655000</v>
      </c>
      <c r="D643" s="3"/>
      <c r="E643" s="3">
        <f>SUMPRODUCT($C$2:C643-$D$2:D643,--($A$2:A643=A643))</f>
        <v>3042500</v>
      </c>
    </row>
    <row r="644" spans="1:5" ht="15" x14ac:dyDescent="0.25">
      <c r="A644" s="1" t="s">
        <v>5</v>
      </c>
      <c r="B644" s="2">
        <v>41826</v>
      </c>
      <c r="C644" s="3"/>
      <c r="D644" s="3">
        <v>1630000</v>
      </c>
      <c r="E644" s="3">
        <f>SUMPRODUCT($C$2:C644-$D$2:D644,--($A$2:A644=A644))</f>
        <v>1412500</v>
      </c>
    </row>
    <row r="645" spans="1:5" ht="15" x14ac:dyDescent="0.25">
      <c r="A645" s="1" t="s">
        <v>7</v>
      </c>
      <c r="B645" s="2">
        <v>41827</v>
      </c>
      <c r="C645" s="3"/>
      <c r="D645" s="3">
        <v>1640000</v>
      </c>
      <c r="E645" s="3">
        <f>SUMPRODUCT($C$2:C645-$D$2:D645,--($A$2:A645=A645))</f>
        <v>30925000</v>
      </c>
    </row>
    <row r="646" spans="1:5" ht="15" x14ac:dyDescent="0.25">
      <c r="A646" s="1" t="s">
        <v>10</v>
      </c>
      <c r="B646" s="2">
        <v>41827</v>
      </c>
      <c r="C646" s="3"/>
      <c r="D646" s="3">
        <v>1645000</v>
      </c>
      <c r="E646" s="3">
        <f>SUMPRODUCT($C$2:C646-$D$2:D646,--($A$2:A646=A646))</f>
        <v>1880000</v>
      </c>
    </row>
    <row r="647" spans="1:5" ht="15" x14ac:dyDescent="0.25">
      <c r="A647" s="1" t="s">
        <v>7</v>
      </c>
      <c r="B647" s="2">
        <v>41828</v>
      </c>
      <c r="C647" s="3"/>
      <c r="D647" s="3">
        <v>1650000</v>
      </c>
      <c r="E647" s="3">
        <f>SUMPRODUCT($C$2:C647-$D$2:D647,--($A$2:A647=A647))</f>
        <v>29275000</v>
      </c>
    </row>
    <row r="648" spans="1:5" ht="15" x14ac:dyDescent="0.25">
      <c r="A648" s="1" t="s">
        <v>10</v>
      </c>
      <c r="B648" s="2">
        <v>41825</v>
      </c>
      <c r="C648" s="3">
        <v>1660000</v>
      </c>
      <c r="D648" s="3"/>
      <c r="E648" s="3">
        <f>SUMPRODUCT($C$2:C648-$D$2:D648,--($A$2:A648=A648))</f>
        <v>3540000</v>
      </c>
    </row>
    <row r="649" spans="1:5" ht="15" x14ac:dyDescent="0.25">
      <c r="A649" s="1" t="s">
        <v>6</v>
      </c>
      <c r="B649" s="2">
        <v>41825</v>
      </c>
      <c r="C649" s="3">
        <v>1665000</v>
      </c>
      <c r="D649" s="3"/>
      <c r="E649" s="3">
        <f>SUMPRODUCT($C$2:C649-$D$2:D649,--($A$2:A649=A649))</f>
        <v>9780000</v>
      </c>
    </row>
    <row r="650" spans="1:5" ht="15" x14ac:dyDescent="0.25">
      <c r="A650" s="1" t="s">
        <v>9</v>
      </c>
      <c r="B650" s="2">
        <v>41829</v>
      </c>
      <c r="C650" s="3">
        <v>1670000</v>
      </c>
      <c r="D650" s="3"/>
      <c r="E650" s="3">
        <f>SUMPRODUCT($C$2:C650-$D$2:D650,--($A$2:A650=A650))</f>
        <v>30167500</v>
      </c>
    </row>
    <row r="651" spans="1:5" ht="15" x14ac:dyDescent="0.25">
      <c r="A651" s="1" t="s">
        <v>6</v>
      </c>
      <c r="B651" s="2">
        <v>41829</v>
      </c>
      <c r="C651" s="3">
        <v>1675000</v>
      </c>
      <c r="D651" s="3"/>
      <c r="E651" s="3">
        <f>SUMPRODUCT($C$2:C651-$D$2:D651,--($A$2:A651=A651))</f>
        <v>11455000</v>
      </c>
    </row>
    <row r="652" spans="1:5" ht="15" x14ac:dyDescent="0.25">
      <c r="A652" s="1" t="s">
        <v>9</v>
      </c>
      <c r="B652" s="2">
        <v>41830</v>
      </c>
      <c r="C652" s="3">
        <v>1680000</v>
      </c>
      <c r="D652" s="3"/>
      <c r="E652" s="3">
        <f>SUMPRODUCT($C$2:C652-$D$2:D652,--($A$2:A652=A652))</f>
        <v>31847500</v>
      </c>
    </row>
    <row r="653" spans="1:5" ht="15" x14ac:dyDescent="0.25">
      <c r="A653" s="1" t="s">
        <v>7</v>
      </c>
      <c r="B653" s="2">
        <v>41827</v>
      </c>
      <c r="C653" s="3">
        <v>1685000</v>
      </c>
      <c r="D653" s="3"/>
      <c r="E653" s="3">
        <f>SUMPRODUCT($C$2:C653-$D$2:D653,--($A$2:A653=A653))</f>
        <v>30960000</v>
      </c>
    </row>
    <row r="654" spans="1:5" ht="15" x14ac:dyDescent="0.25">
      <c r="A654" s="1" t="s">
        <v>10</v>
      </c>
      <c r="B654" s="2">
        <v>41827</v>
      </c>
      <c r="C654" s="3"/>
      <c r="D654" s="3">
        <v>1655000</v>
      </c>
      <c r="E654" s="3">
        <f>SUMPRODUCT($C$2:C654-$D$2:D654,--($A$2:A654=A654))</f>
        <v>1885000</v>
      </c>
    </row>
    <row r="655" spans="1:5" ht="15" x14ac:dyDescent="0.25">
      <c r="A655" s="1" t="s">
        <v>7</v>
      </c>
      <c r="B655" s="2">
        <v>41828</v>
      </c>
      <c r="C655" s="3"/>
      <c r="D655" s="3">
        <v>1660000</v>
      </c>
      <c r="E655" s="3">
        <f>SUMPRODUCT($C$2:C655-$D$2:D655,--($A$2:A655=A655))</f>
        <v>29300000</v>
      </c>
    </row>
    <row r="656" spans="1:5" ht="15" x14ac:dyDescent="0.25">
      <c r="A656" s="1" t="s">
        <v>10</v>
      </c>
      <c r="B656" s="2">
        <v>41828</v>
      </c>
      <c r="C656" s="3"/>
      <c r="D656" s="3">
        <v>1665000</v>
      </c>
      <c r="E656" s="3">
        <f>SUMPRODUCT($C$2:C656-$D$2:D656,--($A$2:A656=A656))</f>
        <v>220000</v>
      </c>
    </row>
    <row r="657" spans="1:5" ht="15" x14ac:dyDescent="0.25">
      <c r="A657" s="1" t="s">
        <v>10</v>
      </c>
      <c r="B657" s="2">
        <v>41831</v>
      </c>
      <c r="C657" s="3">
        <v>1700000</v>
      </c>
      <c r="D657" s="3"/>
      <c r="E657" s="3">
        <f>SUMPRODUCT($C$2:C657-$D$2:D657,--($A$2:A657=A657))</f>
        <v>1920000</v>
      </c>
    </row>
    <row r="658" spans="1:5" ht="15" x14ac:dyDescent="0.25">
      <c r="A658" s="1" t="s">
        <v>7</v>
      </c>
      <c r="B658" s="2">
        <v>41831</v>
      </c>
      <c r="C658" s="3">
        <v>1705000</v>
      </c>
      <c r="D658" s="3"/>
      <c r="E658" s="3">
        <f>SUMPRODUCT($C$2:C658-$D$2:D658,--($A$2:A658=A658))</f>
        <v>31005000</v>
      </c>
    </row>
    <row r="659" spans="1:5" ht="15" x14ac:dyDescent="0.25">
      <c r="A659" s="1" t="s">
        <v>10</v>
      </c>
      <c r="B659" s="2">
        <v>41832</v>
      </c>
      <c r="C659" s="3">
        <v>1710000</v>
      </c>
      <c r="D659" s="3"/>
      <c r="E659" s="3">
        <f>SUMPRODUCT($C$2:C659-$D$2:D659,--($A$2:A659=A659))</f>
        <v>3630000</v>
      </c>
    </row>
    <row r="660" spans="1:5" ht="15" x14ac:dyDescent="0.25">
      <c r="A660" s="1" t="s">
        <v>7</v>
      </c>
      <c r="B660" s="2">
        <v>41829</v>
      </c>
      <c r="C660" s="3">
        <v>1715000</v>
      </c>
      <c r="D660" s="3"/>
      <c r="E660" s="3">
        <f>SUMPRODUCT($C$2:C660-$D$2:D660,--($A$2:A660=A660))</f>
        <v>32720000</v>
      </c>
    </row>
    <row r="661" spans="1:5" ht="15" x14ac:dyDescent="0.25">
      <c r="A661" s="1" t="s">
        <v>10</v>
      </c>
      <c r="B661" s="2">
        <v>41829</v>
      </c>
      <c r="C661" s="3"/>
      <c r="D661" s="3">
        <v>1685000</v>
      </c>
      <c r="E661" s="3">
        <f>SUMPRODUCT($C$2:C661-$D$2:D661,--($A$2:A661=A661))</f>
        <v>1945000</v>
      </c>
    </row>
    <row r="662" spans="1:5" ht="15" x14ac:dyDescent="0.25">
      <c r="A662" s="1" t="s">
        <v>7</v>
      </c>
      <c r="B662" s="2">
        <v>41830</v>
      </c>
      <c r="C662" s="3"/>
      <c r="D662" s="3">
        <v>1690000</v>
      </c>
      <c r="E662" s="3">
        <f>SUMPRODUCT($C$2:C662-$D$2:D662,--($A$2:A662=A662))</f>
        <v>31030000</v>
      </c>
    </row>
    <row r="663" spans="1:5" ht="15" x14ac:dyDescent="0.25">
      <c r="A663" s="1" t="s">
        <v>10</v>
      </c>
      <c r="B663" s="2">
        <v>41830</v>
      </c>
      <c r="C663" s="3"/>
      <c r="D663" s="3">
        <v>1695000</v>
      </c>
      <c r="E663" s="3">
        <f>SUMPRODUCT($C$2:C663-$D$2:D663,--($A$2:A663=A663))</f>
        <v>250000</v>
      </c>
    </row>
    <row r="664" spans="1:5" ht="15" x14ac:dyDescent="0.25">
      <c r="A664" s="1" t="s">
        <v>6</v>
      </c>
      <c r="B664" s="2">
        <v>41834</v>
      </c>
      <c r="C664" s="3"/>
      <c r="D664" s="3">
        <v>1700000</v>
      </c>
      <c r="E664" s="3">
        <f>SUMPRODUCT($C$2:C664-$D$2:D664,--($A$2:A664=A664))</f>
        <v>9755000</v>
      </c>
    </row>
    <row r="665" spans="1:5" ht="15" x14ac:dyDescent="0.25">
      <c r="A665" s="1" t="s">
        <v>9</v>
      </c>
      <c r="B665" s="2">
        <v>41834</v>
      </c>
      <c r="C665" s="3"/>
      <c r="D665" s="3">
        <v>1705000</v>
      </c>
      <c r="E665" s="3">
        <f>SUMPRODUCT($C$2:C665-$D$2:D665,--($A$2:A665=A665))</f>
        <v>30142500</v>
      </c>
    </row>
    <row r="666" spans="1:5" ht="15" x14ac:dyDescent="0.25">
      <c r="A666" s="1" t="s">
        <v>6</v>
      </c>
      <c r="B666" s="2">
        <v>41835</v>
      </c>
      <c r="C666" s="3"/>
      <c r="D666" s="3">
        <v>1710000</v>
      </c>
      <c r="E666" s="3">
        <f>SUMPRODUCT($C$2:C666-$D$2:D666,--($A$2:A666=A666))</f>
        <v>8045000</v>
      </c>
    </row>
    <row r="667" spans="1:5" ht="15" x14ac:dyDescent="0.25">
      <c r="A667" s="1" t="s">
        <v>9</v>
      </c>
      <c r="B667" s="2">
        <v>41832</v>
      </c>
      <c r="C667" s="3">
        <v>1720000</v>
      </c>
      <c r="D667" s="3"/>
      <c r="E667" s="3">
        <f>SUMPRODUCT($C$2:C667-$D$2:D667,--($A$2:A667=A667))</f>
        <v>31862500</v>
      </c>
    </row>
    <row r="668" spans="1:5" ht="15" x14ac:dyDescent="0.25">
      <c r="A668" s="1" t="s">
        <v>7</v>
      </c>
      <c r="B668" s="2">
        <v>41832</v>
      </c>
      <c r="C668" s="3">
        <v>1725000</v>
      </c>
      <c r="D668" s="3"/>
      <c r="E668" s="3">
        <f>SUMPRODUCT($C$2:C668-$D$2:D668,--($A$2:A668=A668))</f>
        <v>32755000</v>
      </c>
    </row>
    <row r="669" spans="1:5" ht="15" x14ac:dyDescent="0.25">
      <c r="A669" s="1" t="s">
        <v>10</v>
      </c>
      <c r="B669" s="2">
        <v>41833</v>
      </c>
      <c r="C669" s="3">
        <v>1730000</v>
      </c>
      <c r="D669" s="3"/>
      <c r="E669" s="3">
        <f>SUMPRODUCT($C$2:C669-$D$2:D669,--($A$2:A669=A669))</f>
        <v>1980000</v>
      </c>
    </row>
    <row r="670" spans="1:5" ht="15" x14ac:dyDescent="0.25">
      <c r="A670" s="1" t="s">
        <v>7</v>
      </c>
      <c r="B670" s="2">
        <v>41833</v>
      </c>
      <c r="C670" s="3">
        <v>1735000</v>
      </c>
      <c r="D670" s="3"/>
      <c r="E670" s="3">
        <f>SUMPRODUCT($C$2:C670-$D$2:D670,--($A$2:A670=A670))</f>
        <v>34490000</v>
      </c>
    </row>
    <row r="671" spans="1:5" ht="15" x14ac:dyDescent="0.25">
      <c r="A671" s="1" t="s">
        <v>10</v>
      </c>
      <c r="B671" s="2">
        <v>41834</v>
      </c>
      <c r="C671" s="3">
        <v>1740000</v>
      </c>
      <c r="D671" s="3"/>
      <c r="E671" s="3">
        <f>SUMPRODUCT($C$2:C671-$D$2:D671,--($A$2:A671=A671))</f>
        <v>3720000</v>
      </c>
    </row>
    <row r="672" spans="1:5" ht="15" x14ac:dyDescent="0.25">
      <c r="A672" s="1" t="s">
        <v>7</v>
      </c>
      <c r="B672" s="2">
        <v>41836</v>
      </c>
      <c r="C672" s="3"/>
      <c r="D672" s="3">
        <v>1730000</v>
      </c>
      <c r="E672" s="3">
        <f>SUMPRODUCT($C$2:C672-$D$2:D672,--($A$2:A672=A672))</f>
        <v>32760000</v>
      </c>
    </row>
    <row r="673" spans="1:5" ht="15" x14ac:dyDescent="0.25">
      <c r="A673" s="1" t="s">
        <v>10</v>
      </c>
      <c r="B673" s="2">
        <v>41836</v>
      </c>
      <c r="C673" s="3"/>
      <c r="D673" s="3">
        <v>1735000</v>
      </c>
      <c r="E673" s="3">
        <f>SUMPRODUCT($C$2:C673-$D$2:D673,--($A$2:A673=A673))</f>
        <v>1985000</v>
      </c>
    </row>
    <row r="674" spans="1:5" ht="15" x14ac:dyDescent="0.25">
      <c r="A674" s="1" t="s">
        <v>7</v>
      </c>
      <c r="B674" s="2">
        <v>41837</v>
      </c>
      <c r="C674" s="3"/>
      <c r="D674" s="3">
        <v>1740000</v>
      </c>
      <c r="E674" s="3">
        <f>SUMPRODUCT($C$2:C674-$D$2:D674,--($A$2:A674=A674))</f>
        <v>31020000</v>
      </c>
    </row>
    <row r="675" spans="1:5" ht="15" x14ac:dyDescent="0.25">
      <c r="A675" s="1" t="s">
        <v>10</v>
      </c>
      <c r="B675" s="2">
        <v>41834</v>
      </c>
      <c r="C675" s="3">
        <v>1750000</v>
      </c>
      <c r="D675" s="3"/>
      <c r="E675" s="3">
        <f>SUMPRODUCT($C$2:C675-$D$2:D675,--($A$2:A675=A675))</f>
        <v>3735000</v>
      </c>
    </row>
    <row r="676" spans="1:5" ht="15" x14ac:dyDescent="0.25">
      <c r="A676" s="1" t="s">
        <v>6</v>
      </c>
      <c r="B676" s="2">
        <v>41834</v>
      </c>
      <c r="C676" s="3">
        <v>1755000</v>
      </c>
      <c r="D676" s="3"/>
      <c r="E676" s="3">
        <f>SUMPRODUCT($C$2:C676-$D$2:D676,--($A$2:A676=A676))</f>
        <v>9800000</v>
      </c>
    </row>
    <row r="677" spans="1:5" ht="15" x14ac:dyDescent="0.25">
      <c r="A677" s="1" t="s">
        <v>9</v>
      </c>
      <c r="B677" s="2">
        <v>41839</v>
      </c>
      <c r="C677" s="3">
        <v>1770000</v>
      </c>
      <c r="D677" s="3"/>
      <c r="E677" s="3">
        <f>SUMPRODUCT($C$2:C677-$D$2:D677,--($A$2:A677=A677))</f>
        <v>33632500</v>
      </c>
    </row>
    <row r="678" spans="1:5" ht="15" x14ac:dyDescent="0.25">
      <c r="A678" s="1" t="s">
        <v>10</v>
      </c>
      <c r="B678" s="2">
        <v>41841</v>
      </c>
      <c r="C678" s="3">
        <v>1800000</v>
      </c>
      <c r="D678" s="3"/>
      <c r="E678" s="3">
        <f>SUMPRODUCT($C$2:C678-$D$2:D678,--($A$2:A678=A678))</f>
        <v>5535000</v>
      </c>
    </row>
    <row r="679" spans="1:5" ht="15" x14ac:dyDescent="0.25">
      <c r="A679" s="1" t="s">
        <v>6</v>
      </c>
      <c r="B679" s="2">
        <v>41844</v>
      </c>
      <c r="C679" s="3"/>
      <c r="D679" s="3">
        <v>1800000</v>
      </c>
      <c r="E679" s="3">
        <f>SUMPRODUCT($C$2:C679-$D$2:D679,--($A$2:A679=A679))</f>
        <v>8000000</v>
      </c>
    </row>
    <row r="680" spans="1:5" ht="15" x14ac:dyDescent="0.25">
      <c r="A680" s="1" t="s">
        <v>9</v>
      </c>
      <c r="B680" s="2">
        <v>41844</v>
      </c>
      <c r="C680" s="3">
        <v>1810000</v>
      </c>
      <c r="D680" s="3"/>
      <c r="E680" s="3">
        <f>SUMPRODUCT($C$2:C680-$D$2:D680,--($A$2:A680=A680))</f>
        <v>35442500</v>
      </c>
    </row>
    <row r="681" spans="1:5" ht="15" x14ac:dyDescent="0.25">
      <c r="A681" s="1" t="s">
        <v>10</v>
      </c>
      <c r="B681" s="2">
        <v>41843</v>
      </c>
      <c r="C681" s="3">
        <v>1830000</v>
      </c>
      <c r="D681" s="3"/>
      <c r="E681" s="3">
        <f>SUMPRODUCT($C$2:C681-$D$2:D681,--($A$2:A681=A681))</f>
        <v>7365000</v>
      </c>
    </row>
    <row r="682" spans="1:5" ht="15" x14ac:dyDescent="0.25">
      <c r="A682" s="1" t="s">
        <v>7</v>
      </c>
      <c r="B682" s="2">
        <v>41843</v>
      </c>
      <c r="C682" s="3"/>
      <c r="D682" s="3">
        <v>1820000</v>
      </c>
      <c r="E682" s="3">
        <f>SUMPRODUCT($C$2:C682-$D$2:D682,--($A$2:A682=A682))</f>
        <v>29200000</v>
      </c>
    </row>
    <row r="683" spans="1:5" ht="15" x14ac:dyDescent="0.25">
      <c r="A683" s="1" t="s">
        <v>7</v>
      </c>
      <c r="B683" s="2">
        <v>41846</v>
      </c>
      <c r="C683" s="3"/>
      <c r="D683" s="3">
        <v>1830000</v>
      </c>
      <c r="E683" s="3">
        <f>SUMPRODUCT($C$2:C683-$D$2:D683,--($A$2:A683=A683))</f>
        <v>27370000</v>
      </c>
    </row>
    <row r="684" spans="1:5" ht="15" x14ac:dyDescent="0.25">
      <c r="A684" s="1" t="s">
        <v>10</v>
      </c>
      <c r="B684" s="2">
        <v>41846</v>
      </c>
      <c r="C684" s="3">
        <v>1840000</v>
      </c>
      <c r="D684" s="3"/>
      <c r="E684" s="3">
        <f>SUMPRODUCT($C$2:C684-$D$2:D684,--($A$2:A684=A684))</f>
        <v>9205000</v>
      </c>
    </row>
  </sheetData>
  <mergeCells count="1">
    <mergeCell ref="G10:L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O684"/>
  <sheetViews>
    <sheetView rightToLeft="1" zoomScale="160" zoomScaleNormal="160" workbookViewId="0">
      <selection activeCell="A12" sqref="A12"/>
    </sheetView>
  </sheetViews>
  <sheetFormatPr defaultRowHeight="14.25" x14ac:dyDescent="0.2"/>
  <cols>
    <col min="1" max="1" width="12.25" bestFit="1" customWidth="1"/>
    <col min="2" max="2" width="10.375" hidden="1" customWidth="1"/>
    <col min="3" max="3" width="9.875" hidden="1" customWidth="1"/>
    <col min="4" max="4" width="8.875" hidden="1" customWidth="1"/>
    <col min="5" max="5" width="9.875" bestFit="1" customWidth="1"/>
    <col min="6" max="6" width="17.875" bestFit="1" customWidth="1"/>
    <col min="7" max="7" width="6.625" bestFit="1" customWidth="1"/>
    <col min="8" max="8" width="12.25" bestFit="1" customWidth="1"/>
    <col min="15" max="15" width="8" customWidth="1"/>
  </cols>
  <sheetData>
    <row r="1" spans="1:15" ht="15" customHeight="1" x14ac:dyDescent="0.2">
      <c r="A1" s="4" t="s">
        <v>1</v>
      </c>
      <c r="B1" s="4" t="s">
        <v>0</v>
      </c>
      <c r="C1" s="4" t="s">
        <v>2</v>
      </c>
      <c r="D1" s="4" t="s">
        <v>3</v>
      </c>
      <c r="E1" s="4" t="s">
        <v>4</v>
      </c>
      <c r="F1" s="11" t="s">
        <v>18</v>
      </c>
      <c r="G1" s="11" t="s">
        <v>17</v>
      </c>
      <c r="H1" s="11" t="s">
        <v>6</v>
      </c>
      <c r="J1" s="27" t="s">
        <v>16</v>
      </c>
      <c r="K1" s="28"/>
      <c r="L1" s="28"/>
      <c r="M1" s="28"/>
      <c r="N1" s="28"/>
      <c r="O1" s="29"/>
    </row>
    <row r="2" spans="1:15" ht="15" customHeight="1" thickBot="1" x14ac:dyDescent="0.3">
      <c r="A2" s="1" t="s">
        <v>5</v>
      </c>
      <c r="B2" s="2">
        <v>41640</v>
      </c>
      <c r="C2" s="3">
        <v>10000</v>
      </c>
      <c r="D2" s="3"/>
      <c r="E2" s="3">
        <f>SUMPRODUCT($C$2:C2-$D$2:D2,--($A$2:A2=A2))</f>
        <v>10000</v>
      </c>
      <c r="F2" s="12" t="str">
        <f>IF($H$1=$A$2:$A$7,ROW(),"")</f>
        <v/>
      </c>
      <c r="G2" s="12"/>
      <c r="H2" s="12"/>
      <c r="J2" s="30"/>
      <c r="K2" s="31"/>
      <c r="L2" s="31"/>
      <c r="M2" s="31"/>
      <c r="N2" s="31"/>
      <c r="O2" s="32"/>
    </row>
    <row r="3" spans="1:15" ht="15" x14ac:dyDescent="0.25">
      <c r="A3" s="1" t="s">
        <v>6</v>
      </c>
      <c r="B3" s="2">
        <v>41640</v>
      </c>
      <c r="C3" s="3">
        <v>15000</v>
      </c>
      <c r="D3" s="3"/>
      <c r="E3" s="3">
        <f>SUMPRODUCT($C$2:C3-$D$2:D3,--($A$2:A3=A3))</f>
        <v>15000</v>
      </c>
      <c r="F3" s="12">
        <f>IF($H$1=$A$2:$A$7,ROW(),"")</f>
        <v>3</v>
      </c>
      <c r="G3" s="12"/>
      <c r="H3" s="12"/>
    </row>
    <row r="4" spans="1:15" ht="15" x14ac:dyDescent="0.25">
      <c r="A4" s="1" t="s">
        <v>7</v>
      </c>
      <c r="B4" s="2">
        <v>41640</v>
      </c>
      <c r="C4" s="3">
        <v>20000</v>
      </c>
      <c r="D4" s="3"/>
      <c r="E4" s="3">
        <f>SUMPRODUCT($C$2:C4-$D$2:D4,--($A$2:A4=A4))</f>
        <v>20000</v>
      </c>
      <c r="F4" s="12" t="str">
        <f t="shared" ref="F4:F7" si="0">IF($H$1=$A$2:$A$7,ROW(),"")</f>
        <v/>
      </c>
      <c r="G4" s="12"/>
      <c r="H4" s="12"/>
    </row>
    <row r="5" spans="1:15" ht="15" x14ac:dyDescent="0.25">
      <c r="A5" s="1" t="s">
        <v>8</v>
      </c>
      <c r="B5" s="2">
        <v>41640</v>
      </c>
      <c r="C5" s="3">
        <v>25000</v>
      </c>
      <c r="D5" s="3"/>
      <c r="E5" s="3">
        <f>SUMPRODUCT($C$2:C5-$D$2:D5,--($A$2:A5=A5))</f>
        <v>25000</v>
      </c>
      <c r="F5" s="12" t="str">
        <f t="shared" si="0"/>
        <v/>
      </c>
      <c r="G5" s="12"/>
      <c r="H5" s="12"/>
      <c r="J5" t="str">
        <f>IF(E2&gt;$H$1,"تجاوز السقف","")</f>
        <v/>
      </c>
    </row>
    <row r="6" spans="1:15" ht="15" x14ac:dyDescent="0.25">
      <c r="A6" s="1" t="s">
        <v>6</v>
      </c>
      <c r="B6" s="2">
        <v>41640</v>
      </c>
      <c r="C6" s="3">
        <v>30000</v>
      </c>
      <c r="D6" s="3"/>
      <c r="E6" s="3">
        <f>SUMPRODUCT($C$2:C6-$D$2:D6,--($A$2:A6=A6))</f>
        <v>45000</v>
      </c>
      <c r="F6" s="12">
        <f t="shared" si="0"/>
        <v>6</v>
      </c>
      <c r="G6" s="12"/>
      <c r="H6" s="12"/>
    </row>
    <row r="7" spans="1:15" ht="15" x14ac:dyDescent="0.25">
      <c r="A7" s="1" t="s">
        <v>10</v>
      </c>
      <c r="B7" s="2">
        <v>41640</v>
      </c>
      <c r="C7" s="3">
        <v>35000</v>
      </c>
      <c r="D7" s="3"/>
      <c r="E7" s="3">
        <f>SUMPRODUCT($C$2:C7-$D$2:D7,--($A$2:A7=A7))</f>
        <v>35000</v>
      </c>
      <c r="F7" s="12" t="str">
        <f t="shared" si="0"/>
        <v/>
      </c>
      <c r="G7" s="12"/>
      <c r="H7" s="12"/>
    </row>
    <row r="8" spans="1:15" ht="15" x14ac:dyDescent="0.25">
      <c r="A8" s="1"/>
      <c r="B8" s="2"/>
      <c r="C8" s="3"/>
      <c r="D8" s="3"/>
      <c r="E8" s="3"/>
      <c r="F8" s="12"/>
      <c r="G8" s="12"/>
      <c r="H8" s="12"/>
    </row>
    <row r="9" spans="1:15" ht="15" x14ac:dyDescent="0.25">
      <c r="A9" s="1"/>
      <c r="B9" s="2"/>
      <c r="C9" s="3"/>
      <c r="D9" s="3"/>
      <c r="E9" s="3"/>
      <c r="F9" s="12"/>
      <c r="G9" s="12"/>
      <c r="H9" s="12"/>
    </row>
    <row r="10" spans="1:15" ht="15" x14ac:dyDescent="0.25">
      <c r="A10" s="1"/>
      <c r="B10" s="2"/>
      <c r="C10" s="3"/>
      <c r="D10" s="3"/>
      <c r="E10" s="3"/>
      <c r="F10" s="12"/>
      <c r="G10" s="12"/>
      <c r="H10" s="12"/>
    </row>
    <row r="11" spans="1:15" ht="15" x14ac:dyDescent="0.25">
      <c r="A11" s="1"/>
      <c r="B11" s="2"/>
      <c r="C11" s="3"/>
      <c r="D11" s="3"/>
      <c r="E11" s="3"/>
      <c r="F11" s="12"/>
      <c r="G11" s="12"/>
      <c r="H11" s="12"/>
    </row>
    <row r="12" spans="1:15" ht="15" x14ac:dyDescent="0.25">
      <c r="A12" s="1"/>
      <c r="B12" s="2"/>
      <c r="C12" s="3"/>
      <c r="D12" s="3"/>
      <c r="E12" s="3"/>
      <c r="F12" s="12"/>
      <c r="G12" s="12"/>
      <c r="H12" s="12"/>
    </row>
    <row r="13" spans="1:15" ht="15" x14ac:dyDescent="0.25">
      <c r="A13" s="1"/>
      <c r="B13" s="2"/>
      <c r="C13" s="3"/>
      <c r="D13" s="3"/>
      <c r="E13" s="3"/>
      <c r="F13" s="12"/>
      <c r="G13" s="12"/>
      <c r="H13" s="12"/>
    </row>
    <row r="14" spans="1:15" ht="15" x14ac:dyDescent="0.25">
      <c r="A14" s="1"/>
      <c r="B14" s="2"/>
      <c r="C14" s="3"/>
      <c r="D14" s="3"/>
      <c r="E14" s="3"/>
      <c r="F14" s="12"/>
      <c r="G14" s="12"/>
      <c r="H14" s="12"/>
    </row>
    <row r="15" spans="1:15" ht="15" x14ac:dyDescent="0.25">
      <c r="A15" s="1"/>
      <c r="B15" s="2"/>
      <c r="C15" s="3"/>
      <c r="D15" s="3"/>
      <c r="E15" s="3"/>
      <c r="F15" s="12"/>
      <c r="G15" s="12"/>
      <c r="H15" s="12"/>
    </row>
    <row r="16" spans="1:15" ht="15" x14ac:dyDescent="0.25">
      <c r="A16" s="1"/>
      <c r="B16" s="2"/>
      <c r="C16" s="3"/>
      <c r="D16" s="3"/>
      <c r="E16" s="3"/>
      <c r="F16" s="12"/>
      <c r="G16" s="12"/>
      <c r="H16" s="12"/>
    </row>
    <row r="17" spans="1:8" ht="15" x14ac:dyDescent="0.25">
      <c r="A17" s="1"/>
      <c r="B17" s="2"/>
      <c r="C17" s="3"/>
      <c r="D17" s="3"/>
      <c r="E17" s="3"/>
      <c r="F17" s="12"/>
      <c r="G17" s="12"/>
      <c r="H17" s="12"/>
    </row>
    <row r="18" spans="1:8" ht="15" x14ac:dyDescent="0.25">
      <c r="A18" s="1"/>
      <c r="B18" s="2"/>
      <c r="C18" s="3"/>
      <c r="D18" s="3"/>
      <c r="E18" s="3"/>
      <c r="F18" s="12"/>
      <c r="G18" s="12"/>
      <c r="H18" s="12"/>
    </row>
    <row r="19" spans="1:8" ht="15" x14ac:dyDescent="0.25">
      <c r="A19" s="1"/>
      <c r="B19" s="2"/>
      <c r="C19" s="3"/>
      <c r="D19" s="3"/>
      <c r="E19" s="3"/>
      <c r="F19" s="12"/>
      <c r="G19" s="12"/>
      <c r="H19" s="12"/>
    </row>
    <row r="20" spans="1:8" ht="15" x14ac:dyDescent="0.25">
      <c r="A20" s="1"/>
      <c r="B20" s="2"/>
      <c r="C20" s="3"/>
      <c r="D20" s="3"/>
      <c r="E20" s="3"/>
      <c r="F20" s="12"/>
      <c r="G20" s="12"/>
      <c r="H20" s="12"/>
    </row>
    <row r="21" spans="1:8" ht="15" x14ac:dyDescent="0.25">
      <c r="A21" s="1"/>
      <c r="B21" s="2"/>
      <c r="C21" s="3"/>
      <c r="D21" s="3"/>
      <c r="E21" s="3"/>
      <c r="F21" s="12"/>
      <c r="G21" s="12"/>
      <c r="H21" s="12"/>
    </row>
    <row r="22" spans="1:8" ht="15" x14ac:dyDescent="0.25">
      <c r="A22" s="1"/>
      <c r="B22" s="2"/>
      <c r="C22" s="3"/>
      <c r="D22" s="3"/>
      <c r="E22" s="3"/>
      <c r="F22" s="12"/>
      <c r="G22" s="12"/>
      <c r="H22" s="12"/>
    </row>
    <row r="23" spans="1:8" ht="15" x14ac:dyDescent="0.25">
      <c r="A23" s="1"/>
      <c r="B23" s="2"/>
      <c r="C23" s="3"/>
      <c r="D23" s="3"/>
      <c r="E23" s="3"/>
      <c r="F23" s="12"/>
      <c r="G23" s="12"/>
      <c r="H23" s="12"/>
    </row>
    <row r="24" spans="1:8" ht="15" x14ac:dyDescent="0.25">
      <c r="A24" s="1"/>
      <c r="B24" s="2"/>
      <c r="C24" s="3"/>
      <c r="D24" s="3"/>
      <c r="E24" s="3"/>
      <c r="F24" s="12"/>
      <c r="G24" s="12"/>
      <c r="H24" s="12"/>
    </row>
    <row r="25" spans="1:8" ht="15" x14ac:dyDescent="0.25">
      <c r="A25" s="1"/>
      <c r="B25" s="2"/>
      <c r="C25" s="3"/>
      <c r="D25" s="3"/>
      <c r="E25" s="3"/>
      <c r="F25" s="12"/>
      <c r="G25" s="12"/>
      <c r="H25" s="12"/>
    </row>
    <row r="26" spans="1:8" ht="15" x14ac:dyDescent="0.25">
      <c r="A26" s="1"/>
      <c r="B26" s="2"/>
      <c r="C26" s="3"/>
      <c r="D26" s="3"/>
      <c r="E26" s="3"/>
      <c r="F26" s="12"/>
      <c r="G26" s="12"/>
      <c r="H26" s="12"/>
    </row>
    <row r="27" spans="1:8" ht="15" x14ac:dyDescent="0.25">
      <c r="A27" s="1"/>
      <c r="B27" s="2"/>
      <c r="C27" s="3"/>
      <c r="D27" s="3"/>
      <c r="E27" s="3"/>
      <c r="F27" s="12"/>
      <c r="G27" s="12"/>
      <c r="H27" s="12"/>
    </row>
    <row r="28" spans="1:8" ht="15" x14ac:dyDescent="0.25">
      <c r="A28" s="1"/>
      <c r="B28" s="2"/>
      <c r="C28" s="3"/>
      <c r="D28" s="3"/>
      <c r="E28" s="3"/>
      <c r="F28" s="12"/>
      <c r="G28" s="12"/>
      <c r="H28" s="12"/>
    </row>
    <row r="29" spans="1:8" ht="15" x14ac:dyDescent="0.25">
      <c r="A29" s="1"/>
      <c r="B29" s="2"/>
      <c r="C29" s="3"/>
      <c r="D29" s="3"/>
      <c r="E29" s="3"/>
      <c r="F29" s="12"/>
      <c r="G29" s="12"/>
      <c r="H29" s="12"/>
    </row>
    <row r="30" spans="1:8" ht="15" x14ac:dyDescent="0.25">
      <c r="A30" s="1"/>
      <c r="B30" s="2"/>
      <c r="C30" s="3"/>
      <c r="D30" s="3"/>
      <c r="E30" s="3"/>
      <c r="F30" s="12"/>
      <c r="G30" s="12"/>
      <c r="H30" s="12"/>
    </row>
    <row r="31" spans="1:8" ht="15" x14ac:dyDescent="0.25">
      <c r="A31" s="1"/>
      <c r="B31" s="2"/>
      <c r="C31" s="3"/>
      <c r="D31" s="3"/>
      <c r="E31" s="3"/>
      <c r="F31" s="12"/>
      <c r="G31" s="12"/>
      <c r="H31" s="12"/>
    </row>
    <row r="32" spans="1:8" ht="15" x14ac:dyDescent="0.25">
      <c r="A32" s="1"/>
      <c r="B32" s="2"/>
      <c r="C32" s="3"/>
      <c r="D32" s="3"/>
      <c r="E32" s="3"/>
      <c r="F32" s="12"/>
      <c r="G32" s="12"/>
      <c r="H32" s="12"/>
    </row>
    <row r="33" spans="1:8" ht="15" x14ac:dyDescent="0.25">
      <c r="A33" s="1"/>
      <c r="B33" s="2"/>
      <c r="C33" s="3"/>
      <c r="D33" s="3"/>
      <c r="E33" s="3"/>
      <c r="F33" s="12"/>
      <c r="G33" s="12"/>
      <c r="H33" s="12"/>
    </row>
    <row r="34" spans="1:8" ht="15" x14ac:dyDescent="0.25">
      <c r="A34" s="1"/>
      <c r="B34" s="2"/>
      <c r="C34" s="3"/>
      <c r="D34" s="3"/>
      <c r="E34" s="3"/>
      <c r="F34" s="12"/>
      <c r="G34" s="12"/>
      <c r="H34" s="12"/>
    </row>
    <row r="35" spans="1:8" ht="15" x14ac:dyDescent="0.25">
      <c r="A35" s="1"/>
      <c r="B35" s="2"/>
      <c r="C35" s="3"/>
      <c r="D35" s="3"/>
      <c r="E35" s="3"/>
      <c r="F35" s="12"/>
      <c r="G35" s="12"/>
      <c r="H35" s="12"/>
    </row>
    <row r="36" spans="1:8" ht="15" x14ac:dyDescent="0.25">
      <c r="A36" s="1"/>
      <c r="B36" s="2"/>
      <c r="C36" s="3"/>
      <c r="D36" s="3"/>
      <c r="E36" s="3"/>
      <c r="F36" s="12"/>
      <c r="G36" s="12"/>
      <c r="H36" s="12"/>
    </row>
    <row r="37" spans="1:8" ht="15" x14ac:dyDescent="0.25">
      <c r="A37" s="1"/>
      <c r="B37" s="2"/>
      <c r="C37" s="3"/>
      <c r="D37" s="3"/>
      <c r="E37" s="3"/>
      <c r="F37" s="12"/>
      <c r="G37" s="12"/>
      <c r="H37" s="12"/>
    </row>
    <row r="38" spans="1:8" ht="15" x14ac:dyDescent="0.25">
      <c r="A38" s="1"/>
      <c r="B38" s="2"/>
      <c r="C38" s="3"/>
      <c r="D38" s="3"/>
      <c r="E38" s="3"/>
      <c r="F38" s="12"/>
      <c r="G38" s="12"/>
      <c r="H38" s="12"/>
    </row>
    <row r="39" spans="1:8" ht="15" x14ac:dyDescent="0.25">
      <c r="A39" s="1"/>
      <c r="B39" s="2"/>
      <c r="C39" s="3"/>
      <c r="D39" s="3"/>
      <c r="E39" s="3"/>
      <c r="F39" s="12"/>
      <c r="G39" s="12"/>
      <c r="H39" s="12"/>
    </row>
    <row r="40" spans="1:8" ht="15" x14ac:dyDescent="0.25">
      <c r="A40" s="1"/>
      <c r="B40" s="2"/>
      <c r="C40" s="3"/>
      <c r="D40" s="3"/>
      <c r="E40" s="3"/>
      <c r="F40" s="12"/>
      <c r="G40" s="12"/>
      <c r="H40" s="12"/>
    </row>
    <row r="41" spans="1:8" ht="15" x14ac:dyDescent="0.25">
      <c r="A41" s="1"/>
      <c r="B41" s="2"/>
      <c r="C41" s="3"/>
      <c r="D41" s="3"/>
      <c r="E41" s="3"/>
      <c r="F41" s="12"/>
      <c r="G41" s="12"/>
      <c r="H41" s="12"/>
    </row>
    <row r="42" spans="1:8" ht="15" x14ac:dyDescent="0.25">
      <c r="A42" s="1"/>
      <c r="B42" s="2"/>
      <c r="C42" s="3"/>
      <c r="D42" s="3"/>
      <c r="E42" s="3"/>
      <c r="F42" s="12"/>
      <c r="G42" s="12"/>
      <c r="H42" s="12"/>
    </row>
    <row r="43" spans="1:8" ht="15" x14ac:dyDescent="0.25">
      <c r="A43" s="1"/>
      <c r="B43" s="2"/>
      <c r="C43" s="3"/>
      <c r="D43" s="3"/>
      <c r="E43" s="3"/>
      <c r="F43" s="12"/>
      <c r="G43" s="12"/>
      <c r="H43" s="12"/>
    </row>
    <row r="44" spans="1:8" ht="15" x14ac:dyDescent="0.25">
      <c r="A44" s="1"/>
      <c r="B44" s="2"/>
      <c r="C44" s="3"/>
      <c r="D44" s="3"/>
      <c r="E44" s="3"/>
      <c r="F44" s="12"/>
      <c r="G44" s="12"/>
      <c r="H44" s="12"/>
    </row>
    <row r="45" spans="1:8" ht="15" x14ac:dyDescent="0.25">
      <c r="A45" s="1"/>
      <c r="B45" s="2"/>
      <c r="C45" s="3"/>
      <c r="D45" s="3"/>
      <c r="E45" s="3"/>
      <c r="F45" s="12"/>
      <c r="G45" s="12"/>
      <c r="H45" s="12"/>
    </row>
    <row r="46" spans="1:8" ht="15" x14ac:dyDescent="0.25">
      <c r="A46" s="1"/>
      <c r="B46" s="2"/>
      <c r="C46" s="3"/>
      <c r="D46" s="3"/>
      <c r="E46" s="3"/>
      <c r="F46" s="12"/>
      <c r="G46" s="12"/>
      <c r="H46" s="12"/>
    </row>
    <row r="47" spans="1:8" ht="15" x14ac:dyDescent="0.25">
      <c r="A47" s="1"/>
      <c r="B47" s="2"/>
      <c r="C47" s="3"/>
      <c r="D47" s="3"/>
      <c r="E47" s="3"/>
      <c r="F47" s="12"/>
      <c r="G47" s="12"/>
      <c r="H47" s="12"/>
    </row>
    <row r="48" spans="1:8" ht="15" x14ac:dyDescent="0.25">
      <c r="A48" s="1"/>
      <c r="B48" s="2"/>
      <c r="C48" s="3"/>
      <c r="D48" s="3"/>
      <c r="E48" s="3"/>
      <c r="F48" s="12"/>
      <c r="G48" s="12"/>
      <c r="H48" s="12"/>
    </row>
    <row r="49" spans="1:8" ht="15" x14ac:dyDescent="0.25">
      <c r="A49" s="1"/>
      <c r="B49" s="2"/>
      <c r="C49" s="3"/>
      <c r="D49" s="3"/>
      <c r="E49" s="3"/>
      <c r="F49" s="12"/>
      <c r="G49" s="12"/>
      <c r="H49" s="12"/>
    </row>
    <row r="50" spans="1:8" ht="15" x14ac:dyDescent="0.25">
      <c r="A50" s="1"/>
      <c r="B50" s="2"/>
      <c r="C50" s="3"/>
      <c r="D50" s="3"/>
      <c r="E50" s="3"/>
      <c r="F50" s="12"/>
      <c r="G50" s="12"/>
      <c r="H50" s="12"/>
    </row>
    <row r="51" spans="1:8" ht="15" x14ac:dyDescent="0.25">
      <c r="A51" s="1"/>
      <c r="B51" s="2"/>
      <c r="C51" s="3"/>
      <c r="D51" s="3"/>
      <c r="E51" s="3"/>
      <c r="F51" s="12"/>
      <c r="G51" s="12"/>
      <c r="H51" s="12"/>
    </row>
    <row r="52" spans="1:8" ht="15" x14ac:dyDescent="0.25">
      <c r="A52" s="1"/>
      <c r="B52" s="2"/>
      <c r="C52" s="3"/>
      <c r="D52" s="3"/>
      <c r="E52" s="3"/>
      <c r="F52" s="12"/>
      <c r="G52" s="12"/>
      <c r="H52" s="12"/>
    </row>
    <row r="53" spans="1:8" ht="15" x14ac:dyDescent="0.25">
      <c r="A53" s="1"/>
      <c r="B53" s="2"/>
      <c r="C53" s="3"/>
      <c r="D53" s="3"/>
      <c r="E53" s="3"/>
      <c r="F53" s="12"/>
      <c r="G53" s="12"/>
      <c r="H53" s="12"/>
    </row>
    <row r="54" spans="1:8" ht="15" x14ac:dyDescent="0.25">
      <c r="A54" s="1"/>
      <c r="B54" s="2"/>
      <c r="C54" s="3"/>
      <c r="D54" s="3"/>
      <c r="E54" s="3"/>
      <c r="F54" s="12"/>
      <c r="G54" s="12"/>
      <c r="H54" s="12"/>
    </row>
    <row r="55" spans="1:8" ht="15" x14ac:dyDescent="0.25">
      <c r="A55" s="1"/>
      <c r="B55" s="2"/>
      <c r="C55" s="3"/>
      <c r="D55" s="3"/>
      <c r="E55" s="3"/>
      <c r="F55" s="12"/>
      <c r="G55" s="12"/>
      <c r="H55" s="12"/>
    </row>
    <row r="56" spans="1:8" ht="15" x14ac:dyDescent="0.25">
      <c r="A56" s="1"/>
      <c r="B56" s="2"/>
      <c r="C56" s="3"/>
      <c r="D56" s="3"/>
      <c r="E56" s="3"/>
      <c r="F56" s="12"/>
      <c r="G56" s="12"/>
      <c r="H56" s="12"/>
    </row>
    <row r="57" spans="1:8" ht="15" x14ac:dyDescent="0.25">
      <c r="A57" s="1"/>
      <c r="B57" s="2"/>
      <c r="C57" s="3"/>
      <c r="D57" s="3"/>
      <c r="E57" s="3"/>
      <c r="F57" s="12"/>
      <c r="G57" s="12"/>
      <c r="H57" s="12"/>
    </row>
    <row r="58" spans="1:8" ht="15" x14ac:dyDescent="0.25">
      <c r="A58" s="1"/>
      <c r="B58" s="2"/>
      <c r="C58" s="3"/>
      <c r="D58" s="3"/>
      <c r="E58" s="3"/>
      <c r="F58" s="12"/>
      <c r="G58" s="12"/>
      <c r="H58" s="12"/>
    </row>
    <row r="59" spans="1:8" ht="15" x14ac:dyDescent="0.25">
      <c r="A59" s="1"/>
      <c r="B59" s="2"/>
      <c r="C59" s="3"/>
      <c r="D59" s="3"/>
      <c r="E59" s="3"/>
      <c r="F59" s="12"/>
      <c r="G59" s="12"/>
      <c r="H59" s="12"/>
    </row>
    <row r="60" spans="1:8" ht="15" x14ac:dyDescent="0.25">
      <c r="A60" s="1"/>
      <c r="B60" s="2"/>
      <c r="C60" s="3"/>
      <c r="D60" s="3"/>
      <c r="E60" s="3"/>
      <c r="F60" s="12"/>
      <c r="G60" s="12"/>
      <c r="H60" s="12"/>
    </row>
    <row r="61" spans="1:8" ht="15" x14ac:dyDescent="0.25">
      <c r="A61" s="1"/>
      <c r="B61" s="2"/>
      <c r="C61" s="3"/>
      <c r="D61" s="3"/>
      <c r="E61" s="3"/>
      <c r="F61" s="12"/>
      <c r="G61" s="12"/>
      <c r="H61" s="12"/>
    </row>
    <row r="62" spans="1:8" ht="15" x14ac:dyDescent="0.25">
      <c r="A62" s="1"/>
      <c r="B62" s="2"/>
      <c r="C62" s="3"/>
      <c r="D62" s="3"/>
      <c r="E62" s="3"/>
      <c r="F62" s="12"/>
      <c r="G62" s="12"/>
      <c r="H62" s="12"/>
    </row>
    <row r="63" spans="1:8" ht="15" x14ac:dyDescent="0.25">
      <c r="A63" s="1"/>
      <c r="B63" s="2"/>
      <c r="C63" s="3"/>
      <c r="D63" s="3"/>
      <c r="E63" s="3"/>
      <c r="F63" s="12"/>
      <c r="G63" s="12"/>
      <c r="H63" s="12"/>
    </row>
    <row r="64" spans="1:8" ht="15" x14ac:dyDescent="0.25">
      <c r="A64" s="1"/>
      <c r="B64" s="2"/>
      <c r="C64" s="3"/>
      <c r="D64" s="3"/>
      <c r="E64" s="3"/>
      <c r="F64" s="12"/>
      <c r="G64" s="12"/>
      <c r="H64" s="12"/>
    </row>
    <row r="65" spans="1:8" ht="15" x14ac:dyDescent="0.25">
      <c r="A65" s="1"/>
      <c r="B65" s="2"/>
      <c r="C65" s="3"/>
      <c r="D65" s="3"/>
      <c r="E65" s="3"/>
      <c r="F65" s="12"/>
      <c r="G65" s="12"/>
      <c r="H65" s="12"/>
    </row>
    <row r="66" spans="1:8" ht="15" x14ac:dyDescent="0.25">
      <c r="A66" s="1"/>
      <c r="B66" s="2"/>
      <c r="C66" s="3"/>
      <c r="D66" s="3"/>
      <c r="E66" s="3"/>
      <c r="F66" s="12"/>
      <c r="G66" s="12"/>
      <c r="H66" s="12"/>
    </row>
    <row r="67" spans="1:8" ht="15" x14ac:dyDescent="0.25">
      <c r="A67" s="1"/>
      <c r="B67" s="2"/>
      <c r="C67" s="3"/>
      <c r="D67" s="3"/>
      <c r="E67" s="3"/>
      <c r="F67" s="12"/>
      <c r="G67" s="12"/>
      <c r="H67" s="12"/>
    </row>
    <row r="68" spans="1:8" ht="15" x14ac:dyDescent="0.25">
      <c r="A68" s="1"/>
      <c r="B68" s="2"/>
      <c r="C68" s="3"/>
      <c r="D68" s="3"/>
      <c r="E68" s="3"/>
      <c r="F68" s="12"/>
      <c r="G68" s="12"/>
      <c r="H68" s="12"/>
    </row>
    <row r="69" spans="1:8" ht="15" x14ac:dyDescent="0.25">
      <c r="A69" s="1"/>
      <c r="B69" s="2"/>
      <c r="C69" s="3"/>
      <c r="D69" s="3"/>
      <c r="E69" s="3"/>
      <c r="F69" s="12"/>
      <c r="G69" s="12"/>
      <c r="H69" s="12"/>
    </row>
    <row r="70" spans="1:8" ht="15" x14ac:dyDescent="0.25">
      <c r="A70" s="1"/>
      <c r="B70" s="2"/>
      <c r="C70" s="3"/>
      <c r="D70" s="3"/>
      <c r="E70" s="3"/>
      <c r="F70" s="12"/>
      <c r="G70" s="12"/>
      <c r="H70" s="12"/>
    </row>
    <row r="71" spans="1:8" ht="15" x14ac:dyDescent="0.25">
      <c r="A71" s="1"/>
      <c r="B71" s="2"/>
      <c r="C71" s="3"/>
      <c r="D71" s="3"/>
      <c r="E71" s="3"/>
      <c r="F71" s="12"/>
      <c r="G71" s="12"/>
      <c r="H71" s="12"/>
    </row>
    <row r="72" spans="1:8" ht="15" x14ac:dyDescent="0.25">
      <c r="A72" s="1"/>
      <c r="B72" s="2"/>
      <c r="C72" s="3"/>
      <c r="D72" s="3"/>
      <c r="E72" s="3"/>
      <c r="F72" s="12"/>
      <c r="G72" s="12"/>
      <c r="H72" s="12"/>
    </row>
    <row r="73" spans="1:8" ht="15" x14ac:dyDescent="0.25">
      <c r="A73" s="1"/>
      <c r="B73" s="2"/>
      <c r="C73" s="3"/>
      <c r="D73" s="3"/>
      <c r="E73" s="3"/>
      <c r="F73" s="12"/>
      <c r="G73" s="12"/>
      <c r="H73" s="12"/>
    </row>
    <row r="74" spans="1:8" ht="15" x14ac:dyDescent="0.25">
      <c r="A74" s="1"/>
      <c r="B74" s="2"/>
      <c r="C74" s="3"/>
      <c r="D74" s="3"/>
      <c r="E74" s="3"/>
      <c r="F74" s="12"/>
      <c r="G74" s="12"/>
      <c r="H74" s="12"/>
    </row>
    <row r="75" spans="1:8" ht="15" x14ac:dyDescent="0.25">
      <c r="A75" s="1"/>
      <c r="B75" s="2"/>
      <c r="C75" s="3"/>
      <c r="D75" s="3"/>
      <c r="E75" s="3"/>
      <c r="F75" s="12"/>
      <c r="G75" s="12"/>
      <c r="H75" s="12"/>
    </row>
    <row r="76" spans="1:8" ht="15" x14ac:dyDescent="0.25">
      <c r="A76" s="1"/>
      <c r="B76" s="2"/>
      <c r="C76" s="3"/>
      <c r="D76" s="3"/>
      <c r="E76" s="3"/>
      <c r="F76" s="12"/>
      <c r="G76" s="12"/>
      <c r="H76" s="12"/>
    </row>
    <row r="77" spans="1:8" ht="15" x14ac:dyDescent="0.25">
      <c r="A77" s="1"/>
      <c r="B77" s="2"/>
      <c r="C77" s="3"/>
      <c r="D77" s="3"/>
      <c r="E77" s="3"/>
      <c r="F77" s="12"/>
      <c r="G77" s="12"/>
      <c r="H77" s="12"/>
    </row>
    <row r="78" spans="1:8" ht="15" x14ac:dyDescent="0.25">
      <c r="A78" s="1"/>
      <c r="B78" s="2"/>
      <c r="C78" s="3"/>
      <c r="D78" s="3"/>
      <c r="E78" s="3"/>
      <c r="F78" s="12"/>
      <c r="G78" s="12"/>
      <c r="H78" s="12"/>
    </row>
    <row r="79" spans="1:8" ht="15" x14ac:dyDescent="0.25">
      <c r="A79" s="1"/>
      <c r="B79" s="2"/>
      <c r="C79" s="3"/>
      <c r="D79" s="3"/>
      <c r="E79" s="3"/>
      <c r="F79" s="12"/>
      <c r="G79" s="12"/>
      <c r="H79" s="12"/>
    </row>
    <row r="80" spans="1:8" ht="15" x14ac:dyDescent="0.25">
      <c r="A80" s="1"/>
      <c r="B80" s="2"/>
      <c r="C80" s="3"/>
      <c r="D80" s="3"/>
      <c r="E80" s="3"/>
      <c r="F80" s="12"/>
      <c r="G80" s="12"/>
      <c r="H80" s="12"/>
    </row>
    <row r="81" spans="1:8" ht="15" x14ac:dyDescent="0.25">
      <c r="A81" s="1"/>
      <c r="B81" s="2"/>
      <c r="C81" s="3"/>
      <c r="D81" s="3"/>
      <c r="E81" s="3"/>
      <c r="F81" s="12"/>
      <c r="G81" s="12"/>
      <c r="H81" s="12"/>
    </row>
    <row r="82" spans="1:8" ht="15" x14ac:dyDescent="0.25">
      <c r="A82" s="1"/>
      <c r="B82" s="2"/>
      <c r="C82" s="3"/>
      <c r="D82" s="3"/>
      <c r="E82" s="3"/>
      <c r="F82" s="12"/>
      <c r="G82" s="12"/>
      <c r="H82" s="12"/>
    </row>
    <row r="83" spans="1:8" ht="15" x14ac:dyDescent="0.25">
      <c r="A83" s="1"/>
      <c r="B83" s="2"/>
      <c r="C83" s="3"/>
      <c r="D83" s="3"/>
      <c r="E83" s="3"/>
      <c r="F83" s="12"/>
      <c r="G83" s="12"/>
      <c r="H83" s="12"/>
    </row>
    <row r="84" spans="1:8" ht="15" x14ac:dyDescent="0.25">
      <c r="A84" s="1"/>
      <c r="B84" s="2"/>
      <c r="C84" s="3"/>
      <c r="D84" s="3"/>
      <c r="E84" s="3"/>
      <c r="F84" s="12"/>
      <c r="G84" s="12"/>
      <c r="H84" s="12"/>
    </row>
    <row r="85" spans="1:8" ht="15" x14ac:dyDescent="0.25">
      <c r="A85" s="1"/>
      <c r="B85" s="2"/>
      <c r="C85" s="3"/>
      <c r="D85" s="3"/>
      <c r="E85" s="3"/>
      <c r="F85" s="12"/>
      <c r="G85" s="12"/>
      <c r="H85" s="12"/>
    </row>
    <row r="86" spans="1:8" ht="15" x14ac:dyDescent="0.25">
      <c r="A86" s="1"/>
      <c r="B86" s="2"/>
      <c r="C86" s="3"/>
      <c r="D86" s="3"/>
      <c r="E86" s="3"/>
      <c r="F86" s="12"/>
      <c r="G86" s="12"/>
      <c r="H86" s="12"/>
    </row>
    <row r="87" spans="1:8" ht="15" x14ac:dyDescent="0.25">
      <c r="A87" s="1"/>
      <c r="B87" s="2"/>
      <c r="C87" s="3"/>
      <c r="D87" s="3"/>
      <c r="E87" s="3"/>
      <c r="F87" s="12"/>
      <c r="G87" s="12"/>
      <c r="H87" s="12"/>
    </row>
    <row r="88" spans="1:8" ht="15" x14ac:dyDescent="0.25">
      <c r="A88" s="1"/>
      <c r="B88" s="2"/>
      <c r="C88" s="3"/>
      <c r="D88" s="3"/>
      <c r="E88" s="3"/>
      <c r="F88" s="12"/>
      <c r="G88" s="12"/>
      <c r="H88" s="12"/>
    </row>
    <row r="89" spans="1:8" ht="15" x14ac:dyDescent="0.25">
      <c r="A89" s="1"/>
      <c r="B89" s="2"/>
      <c r="C89" s="3"/>
      <c r="D89" s="3"/>
      <c r="E89" s="3"/>
      <c r="F89" s="12"/>
      <c r="G89" s="12"/>
      <c r="H89" s="12"/>
    </row>
    <row r="90" spans="1:8" ht="15" x14ac:dyDescent="0.25">
      <c r="A90" s="1"/>
      <c r="B90" s="2"/>
      <c r="C90" s="3"/>
      <c r="D90" s="3"/>
      <c r="E90" s="3"/>
      <c r="F90" s="12"/>
      <c r="G90" s="12"/>
      <c r="H90" s="12"/>
    </row>
    <row r="91" spans="1:8" ht="15" x14ac:dyDescent="0.25">
      <c r="A91" s="1"/>
      <c r="B91" s="2"/>
      <c r="C91" s="3"/>
      <c r="D91" s="3"/>
      <c r="E91" s="3"/>
      <c r="F91" s="12"/>
      <c r="G91" s="12"/>
      <c r="H91" s="12"/>
    </row>
    <row r="92" spans="1:8" ht="15" x14ac:dyDescent="0.25">
      <c r="A92" s="1"/>
      <c r="B92" s="2"/>
      <c r="C92" s="3"/>
      <c r="D92" s="3"/>
      <c r="E92" s="3"/>
      <c r="F92" s="12"/>
      <c r="G92" s="12"/>
      <c r="H92" s="12"/>
    </row>
    <row r="93" spans="1:8" ht="15" x14ac:dyDescent="0.25">
      <c r="A93" s="1"/>
      <c r="B93" s="2"/>
      <c r="C93" s="3"/>
      <c r="D93" s="3"/>
      <c r="E93" s="3"/>
      <c r="F93" s="12"/>
      <c r="G93" s="12"/>
      <c r="H93" s="12"/>
    </row>
    <row r="94" spans="1:8" ht="15" x14ac:dyDescent="0.25">
      <c r="A94" s="1"/>
      <c r="B94" s="2"/>
      <c r="C94" s="3"/>
      <c r="D94" s="3"/>
      <c r="E94" s="3"/>
      <c r="F94" s="12"/>
      <c r="G94" s="12"/>
      <c r="H94" s="12"/>
    </row>
    <row r="95" spans="1:8" ht="15" x14ac:dyDescent="0.25">
      <c r="A95" s="1"/>
      <c r="B95" s="2"/>
      <c r="C95" s="3"/>
      <c r="D95" s="3"/>
      <c r="E95" s="3"/>
      <c r="F95" s="12"/>
      <c r="G95" s="12"/>
      <c r="H95" s="12"/>
    </row>
    <row r="96" spans="1:8" ht="15" x14ac:dyDescent="0.25">
      <c r="A96" s="1"/>
      <c r="B96" s="2"/>
      <c r="C96" s="3"/>
      <c r="D96" s="3"/>
      <c r="E96" s="3"/>
      <c r="F96" s="12"/>
      <c r="G96" s="12"/>
      <c r="H96" s="12"/>
    </row>
    <row r="97" spans="1:8" ht="15" x14ac:dyDescent="0.25">
      <c r="A97" s="1"/>
      <c r="B97" s="2"/>
      <c r="C97" s="3"/>
      <c r="D97" s="3"/>
      <c r="E97" s="3"/>
      <c r="F97" s="12"/>
      <c r="G97" s="12"/>
      <c r="H97" s="12"/>
    </row>
    <row r="98" spans="1:8" ht="15" x14ac:dyDescent="0.25">
      <c r="A98" s="1"/>
      <c r="B98" s="2"/>
      <c r="C98" s="3"/>
      <c r="D98" s="3"/>
      <c r="E98" s="3"/>
      <c r="F98" s="12"/>
      <c r="G98" s="12"/>
      <c r="H98" s="12"/>
    </row>
    <row r="99" spans="1:8" ht="15" x14ac:dyDescent="0.25">
      <c r="A99" s="1"/>
      <c r="B99" s="2"/>
      <c r="C99" s="3"/>
      <c r="D99" s="3"/>
      <c r="E99" s="3"/>
      <c r="F99" s="12"/>
      <c r="G99" s="12"/>
      <c r="H99" s="12"/>
    </row>
    <row r="100" spans="1:8" ht="15" x14ac:dyDescent="0.25">
      <c r="A100" s="1"/>
      <c r="B100" s="2"/>
      <c r="C100" s="3"/>
      <c r="D100" s="3"/>
      <c r="E100" s="3"/>
      <c r="F100" s="12"/>
      <c r="G100" s="12"/>
      <c r="H100" s="12"/>
    </row>
    <row r="101" spans="1:8" ht="15" x14ac:dyDescent="0.25">
      <c r="A101" s="1"/>
      <c r="B101" s="2"/>
      <c r="C101" s="3"/>
      <c r="D101" s="3"/>
      <c r="E101" s="3"/>
      <c r="F101" s="12"/>
      <c r="G101" s="12"/>
      <c r="H101" s="12"/>
    </row>
    <row r="102" spans="1:8" ht="15" x14ac:dyDescent="0.25">
      <c r="A102" s="1"/>
      <c r="B102" s="2"/>
      <c r="C102" s="3"/>
      <c r="D102" s="3"/>
      <c r="E102" s="3"/>
      <c r="F102" s="12"/>
      <c r="G102" s="12"/>
      <c r="H102" s="12"/>
    </row>
    <row r="103" spans="1:8" ht="15" x14ac:dyDescent="0.25">
      <c r="A103" s="1"/>
      <c r="B103" s="2"/>
      <c r="C103" s="3"/>
      <c r="D103" s="3"/>
      <c r="E103" s="3"/>
      <c r="F103" s="12"/>
      <c r="G103" s="12"/>
      <c r="H103" s="12"/>
    </row>
    <row r="104" spans="1:8" ht="15" x14ac:dyDescent="0.25">
      <c r="A104" s="1"/>
      <c r="B104" s="2"/>
      <c r="C104" s="3"/>
      <c r="D104" s="3"/>
      <c r="E104" s="3"/>
      <c r="F104" s="12"/>
      <c r="G104" s="12"/>
      <c r="H104" s="12"/>
    </row>
    <row r="105" spans="1:8" ht="15" x14ac:dyDescent="0.25">
      <c r="A105" s="1"/>
      <c r="B105" s="2"/>
      <c r="C105" s="3"/>
      <c r="D105" s="3"/>
      <c r="E105" s="3"/>
      <c r="F105" s="12"/>
      <c r="G105" s="12"/>
      <c r="H105" s="12"/>
    </row>
    <row r="106" spans="1:8" ht="15" x14ac:dyDescent="0.25">
      <c r="A106" s="1"/>
      <c r="B106" s="2"/>
      <c r="C106" s="3"/>
      <c r="D106" s="3"/>
      <c r="E106" s="3"/>
      <c r="F106" s="12"/>
      <c r="G106" s="12"/>
      <c r="H106" s="12"/>
    </row>
    <row r="107" spans="1:8" ht="15" x14ac:dyDescent="0.25">
      <c r="A107" s="1"/>
      <c r="B107" s="2"/>
      <c r="C107" s="3"/>
      <c r="D107" s="3"/>
      <c r="E107" s="3"/>
      <c r="F107" s="12"/>
      <c r="G107" s="12"/>
      <c r="H107" s="12"/>
    </row>
    <row r="108" spans="1:8" ht="15" x14ac:dyDescent="0.25">
      <c r="A108" s="1"/>
      <c r="B108" s="2"/>
      <c r="C108" s="3"/>
      <c r="D108" s="3"/>
      <c r="E108" s="3"/>
      <c r="F108" s="12"/>
      <c r="G108" s="12"/>
      <c r="H108" s="12"/>
    </row>
    <row r="109" spans="1:8" ht="15" x14ac:dyDescent="0.25">
      <c r="A109" s="1"/>
      <c r="B109" s="2"/>
      <c r="C109" s="3"/>
      <c r="D109" s="3"/>
      <c r="E109" s="3"/>
      <c r="F109" s="12"/>
      <c r="G109" s="12"/>
      <c r="H109" s="12"/>
    </row>
    <row r="110" spans="1:8" ht="15" x14ac:dyDescent="0.25">
      <c r="A110" s="1"/>
      <c r="B110" s="2"/>
      <c r="C110" s="3"/>
      <c r="D110" s="3"/>
      <c r="E110" s="3"/>
      <c r="F110" s="12"/>
      <c r="G110" s="12"/>
      <c r="H110" s="12"/>
    </row>
    <row r="111" spans="1:8" ht="15" x14ac:dyDescent="0.25">
      <c r="A111" s="1"/>
      <c r="B111" s="2"/>
      <c r="C111" s="3"/>
      <c r="D111" s="3"/>
      <c r="E111" s="3"/>
      <c r="F111" s="12"/>
      <c r="G111" s="12"/>
      <c r="H111" s="12"/>
    </row>
    <row r="112" spans="1:8" ht="15" x14ac:dyDescent="0.25">
      <c r="A112" s="1"/>
      <c r="B112" s="2"/>
      <c r="C112" s="3"/>
      <c r="D112" s="3"/>
      <c r="E112" s="3"/>
      <c r="F112" s="12"/>
      <c r="G112" s="12"/>
      <c r="H112" s="12"/>
    </row>
    <row r="113" spans="1:8" ht="15" x14ac:dyDescent="0.25">
      <c r="A113" s="1"/>
      <c r="B113" s="2"/>
      <c r="C113" s="3"/>
      <c r="D113" s="3"/>
      <c r="E113" s="3"/>
      <c r="F113" s="12"/>
      <c r="G113" s="12"/>
      <c r="H113" s="12"/>
    </row>
    <row r="114" spans="1:8" ht="15" x14ac:dyDescent="0.25">
      <c r="A114" s="1"/>
      <c r="B114" s="2"/>
      <c r="C114" s="3"/>
      <c r="D114" s="3"/>
      <c r="E114" s="3"/>
      <c r="F114" s="12"/>
      <c r="G114" s="12"/>
      <c r="H114" s="12"/>
    </row>
    <row r="115" spans="1:8" ht="15" x14ac:dyDescent="0.25">
      <c r="A115" s="1"/>
      <c r="B115" s="2"/>
      <c r="C115" s="3"/>
      <c r="D115" s="3"/>
      <c r="E115" s="3"/>
      <c r="F115" s="12"/>
      <c r="G115" s="12"/>
      <c r="H115" s="12"/>
    </row>
    <row r="116" spans="1:8" ht="15" x14ac:dyDescent="0.25">
      <c r="A116" s="1"/>
      <c r="B116" s="2"/>
      <c r="C116" s="3"/>
      <c r="D116" s="3"/>
      <c r="E116" s="3"/>
      <c r="F116" s="12"/>
      <c r="G116" s="12"/>
      <c r="H116" s="12"/>
    </row>
    <row r="117" spans="1:8" ht="15" x14ac:dyDescent="0.25">
      <c r="A117" s="1"/>
      <c r="B117" s="2"/>
      <c r="C117" s="3"/>
      <c r="D117" s="3"/>
      <c r="E117" s="3"/>
      <c r="F117" s="12"/>
      <c r="G117" s="12"/>
      <c r="H117" s="12"/>
    </row>
    <row r="118" spans="1:8" ht="15" x14ac:dyDescent="0.25">
      <c r="A118" s="1"/>
      <c r="B118" s="2"/>
      <c r="C118" s="3"/>
      <c r="D118" s="3"/>
      <c r="E118" s="3"/>
      <c r="F118" s="12"/>
      <c r="G118" s="12"/>
      <c r="H118" s="12"/>
    </row>
    <row r="119" spans="1:8" ht="15" x14ac:dyDescent="0.25">
      <c r="A119" s="1"/>
      <c r="B119" s="2"/>
      <c r="C119" s="3"/>
      <c r="D119" s="3"/>
      <c r="E119" s="3"/>
      <c r="F119" s="12"/>
      <c r="G119" s="12"/>
      <c r="H119" s="12"/>
    </row>
    <row r="120" spans="1:8" ht="15" x14ac:dyDescent="0.25">
      <c r="A120" s="1"/>
      <c r="B120" s="2"/>
      <c r="C120" s="3"/>
      <c r="D120" s="3"/>
      <c r="E120" s="3"/>
      <c r="F120" s="12"/>
      <c r="G120" s="12"/>
      <c r="H120" s="12"/>
    </row>
    <row r="121" spans="1:8" ht="15" x14ac:dyDescent="0.25">
      <c r="A121" s="1"/>
      <c r="B121" s="2"/>
      <c r="C121" s="3"/>
      <c r="D121" s="3"/>
      <c r="E121" s="3"/>
      <c r="F121" s="12"/>
      <c r="G121" s="12"/>
      <c r="H121" s="12"/>
    </row>
    <row r="122" spans="1:8" ht="15" x14ac:dyDescent="0.25">
      <c r="A122" s="1"/>
      <c r="B122" s="2"/>
      <c r="C122" s="3"/>
      <c r="D122" s="3"/>
      <c r="E122" s="3"/>
      <c r="F122" s="12"/>
      <c r="G122" s="12"/>
      <c r="H122" s="12"/>
    </row>
    <row r="123" spans="1:8" ht="15" x14ac:dyDescent="0.25">
      <c r="A123" s="1"/>
      <c r="B123" s="2"/>
      <c r="C123" s="3"/>
      <c r="D123" s="3"/>
      <c r="E123" s="3"/>
      <c r="F123" s="12"/>
      <c r="G123" s="12"/>
      <c r="H123" s="12"/>
    </row>
    <row r="124" spans="1:8" ht="15" x14ac:dyDescent="0.25">
      <c r="A124" s="1"/>
      <c r="B124" s="2"/>
      <c r="C124" s="3"/>
      <c r="D124" s="3"/>
      <c r="E124" s="3"/>
      <c r="F124" s="12"/>
      <c r="G124" s="12"/>
      <c r="H124" s="12"/>
    </row>
    <row r="125" spans="1:8" ht="15" x14ac:dyDescent="0.25">
      <c r="A125" s="1"/>
      <c r="B125" s="2"/>
      <c r="C125" s="3"/>
      <c r="D125" s="3"/>
      <c r="E125" s="3"/>
      <c r="F125" s="12"/>
      <c r="G125" s="12"/>
      <c r="H125" s="12"/>
    </row>
    <row r="126" spans="1:8" ht="15" x14ac:dyDescent="0.25">
      <c r="A126" s="1"/>
      <c r="B126" s="2"/>
      <c r="C126" s="3"/>
      <c r="D126" s="3"/>
      <c r="E126" s="3"/>
      <c r="F126" s="12"/>
      <c r="G126" s="12"/>
      <c r="H126" s="12"/>
    </row>
    <row r="127" spans="1:8" ht="15" x14ac:dyDescent="0.25">
      <c r="A127" s="1"/>
      <c r="B127" s="2"/>
      <c r="C127" s="3"/>
      <c r="D127" s="3"/>
      <c r="E127" s="3"/>
      <c r="F127" s="12"/>
      <c r="G127" s="12"/>
      <c r="H127" s="12"/>
    </row>
    <row r="128" spans="1:8" ht="15" x14ac:dyDescent="0.25">
      <c r="A128" s="1"/>
      <c r="B128" s="2"/>
      <c r="C128" s="3"/>
      <c r="D128" s="3"/>
      <c r="E128" s="3"/>
      <c r="F128" s="12"/>
      <c r="G128" s="12"/>
      <c r="H128" s="12"/>
    </row>
    <row r="129" spans="1:8" ht="15" x14ac:dyDescent="0.25">
      <c r="A129" s="1"/>
      <c r="B129" s="2"/>
      <c r="C129" s="3"/>
      <c r="D129" s="3"/>
      <c r="E129" s="3"/>
      <c r="F129" s="12"/>
      <c r="G129" s="12"/>
      <c r="H129" s="12"/>
    </row>
    <row r="130" spans="1:8" ht="15" x14ac:dyDescent="0.25">
      <c r="A130" s="1"/>
      <c r="B130" s="2"/>
      <c r="C130" s="3"/>
      <c r="D130" s="3"/>
      <c r="E130" s="3"/>
      <c r="F130" s="12"/>
      <c r="G130" s="12"/>
      <c r="H130" s="12"/>
    </row>
    <row r="131" spans="1:8" ht="15" x14ac:dyDescent="0.25">
      <c r="A131" s="1"/>
      <c r="B131" s="2"/>
      <c r="C131" s="3"/>
      <c r="D131" s="3"/>
      <c r="E131" s="3"/>
      <c r="F131" s="12"/>
      <c r="G131" s="12"/>
      <c r="H131" s="12"/>
    </row>
    <row r="132" spans="1:8" ht="15" x14ac:dyDescent="0.25">
      <c r="A132" s="1"/>
      <c r="B132" s="2"/>
      <c r="C132" s="3"/>
      <c r="D132" s="3"/>
      <c r="E132" s="3"/>
      <c r="F132" s="12"/>
      <c r="G132" s="12"/>
      <c r="H132" s="12"/>
    </row>
    <row r="133" spans="1:8" ht="15" x14ac:dyDescent="0.25">
      <c r="A133" s="1"/>
      <c r="B133" s="2"/>
      <c r="C133" s="3"/>
      <c r="D133" s="3"/>
      <c r="E133" s="3"/>
      <c r="F133" s="12"/>
      <c r="G133" s="12"/>
      <c r="H133" s="12"/>
    </row>
    <row r="134" spans="1:8" ht="15" x14ac:dyDescent="0.25">
      <c r="A134" s="1"/>
      <c r="B134" s="2"/>
      <c r="C134" s="3"/>
      <c r="D134" s="3"/>
      <c r="E134" s="3"/>
      <c r="F134" s="12"/>
      <c r="G134" s="12"/>
      <c r="H134" s="12"/>
    </row>
    <row r="135" spans="1:8" ht="15" x14ac:dyDescent="0.25">
      <c r="A135" s="1"/>
      <c r="B135" s="2"/>
      <c r="C135" s="3"/>
      <c r="D135" s="3"/>
      <c r="E135" s="3"/>
      <c r="F135" s="12"/>
      <c r="G135" s="12"/>
      <c r="H135" s="12"/>
    </row>
    <row r="136" spans="1:8" ht="15" x14ac:dyDescent="0.25">
      <c r="A136" s="1"/>
      <c r="B136" s="2"/>
      <c r="C136" s="3"/>
      <c r="D136" s="3"/>
      <c r="E136" s="3"/>
      <c r="F136" s="12"/>
      <c r="G136" s="12"/>
      <c r="H136" s="12"/>
    </row>
    <row r="137" spans="1:8" ht="15" x14ac:dyDescent="0.25">
      <c r="A137" s="1"/>
      <c r="B137" s="2"/>
      <c r="C137" s="3"/>
      <c r="D137" s="3"/>
      <c r="E137" s="3"/>
      <c r="F137" s="12"/>
      <c r="G137" s="12"/>
      <c r="H137" s="12"/>
    </row>
    <row r="138" spans="1:8" ht="15" x14ac:dyDescent="0.25">
      <c r="A138" s="1"/>
      <c r="B138" s="2"/>
      <c r="C138" s="3"/>
      <c r="D138" s="3"/>
      <c r="E138" s="3"/>
      <c r="F138" s="12"/>
      <c r="G138" s="12"/>
      <c r="H138" s="12"/>
    </row>
    <row r="139" spans="1:8" ht="15" x14ac:dyDescent="0.25">
      <c r="A139" s="1"/>
      <c r="B139" s="2"/>
      <c r="C139" s="3"/>
      <c r="D139" s="3"/>
      <c r="E139" s="3"/>
      <c r="F139" s="12"/>
      <c r="G139" s="12"/>
      <c r="H139" s="12"/>
    </row>
    <row r="140" spans="1:8" ht="15" x14ac:dyDescent="0.25">
      <c r="A140" s="1"/>
      <c r="B140" s="2"/>
      <c r="C140" s="3"/>
      <c r="D140" s="3"/>
      <c r="E140" s="3"/>
      <c r="F140" s="12"/>
      <c r="G140" s="12"/>
      <c r="H140" s="12"/>
    </row>
    <row r="141" spans="1:8" ht="15" x14ac:dyDescent="0.25">
      <c r="A141" s="1"/>
      <c r="B141" s="2"/>
      <c r="C141" s="3"/>
      <c r="D141" s="3"/>
      <c r="E141" s="3"/>
      <c r="F141" s="12"/>
      <c r="G141" s="12"/>
      <c r="H141" s="12"/>
    </row>
    <row r="142" spans="1:8" ht="15" x14ac:dyDescent="0.25">
      <c r="A142" s="1"/>
      <c r="B142" s="2"/>
      <c r="C142" s="3"/>
      <c r="D142" s="3"/>
      <c r="E142" s="3"/>
      <c r="F142" s="12"/>
      <c r="G142" s="12"/>
      <c r="H142" s="12"/>
    </row>
    <row r="143" spans="1:8" ht="15" x14ac:dyDescent="0.25">
      <c r="A143" s="1"/>
      <c r="B143" s="2"/>
      <c r="C143" s="3"/>
      <c r="D143" s="3"/>
      <c r="E143" s="3"/>
      <c r="F143" s="12"/>
      <c r="G143" s="12"/>
      <c r="H143" s="12"/>
    </row>
    <row r="144" spans="1:8" ht="15" x14ac:dyDescent="0.25">
      <c r="A144" s="1"/>
      <c r="B144" s="2"/>
      <c r="C144" s="3"/>
      <c r="D144" s="3"/>
      <c r="E144" s="3"/>
      <c r="F144" s="12"/>
      <c r="G144" s="12"/>
      <c r="H144" s="12"/>
    </row>
    <row r="145" spans="1:8" ht="15" x14ac:dyDescent="0.25">
      <c r="A145" s="1"/>
      <c r="B145" s="2"/>
      <c r="C145" s="3"/>
      <c r="D145" s="3"/>
      <c r="E145" s="3"/>
      <c r="F145" s="12"/>
      <c r="G145" s="12"/>
      <c r="H145" s="12"/>
    </row>
    <row r="146" spans="1:8" ht="15" x14ac:dyDescent="0.25">
      <c r="A146" s="1"/>
      <c r="B146" s="2"/>
      <c r="C146" s="3"/>
      <c r="D146" s="3"/>
      <c r="E146" s="3"/>
      <c r="F146" s="12"/>
      <c r="G146" s="12"/>
      <c r="H146" s="12"/>
    </row>
    <row r="147" spans="1:8" ht="15" x14ac:dyDescent="0.25">
      <c r="A147" s="1"/>
      <c r="B147" s="2"/>
      <c r="C147" s="3"/>
      <c r="D147" s="3"/>
      <c r="E147" s="3"/>
      <c r="F147" s="12"/>
      <c r="G147" s="12"/>
      <c r="H147" s="12"/>
    </row>
    <row r="148" spans="1:8" ht="15" x14ac:dyDescent="0.25">
      <c r="A148" s="1"/>
      <c r="B148" s="2"/>
      <c r="C148" s="3"/>
      <c r="D148" s="3"/>
      <c r="E148" s="3"/>
      <c r="F148" s="12"/>
      <c r="G148" s="12"/>
      <c r="H148" s="12"/>
    </row>
    <row r="149" spans="1:8" ht="15" x14ac:dyDescent="0.25">
      <c r="A149" s="1"/>
      <c r="B149" s="2"/>
      <c r="C149" s="3"/>
      <c r="D149" s="3"/>
      <c r="E149" s="3"/>
      <c r="F149" s="12"/>
      <c r="G149" s="12"/>
      <c r="H149" s="12"/>
    </row>
    <row r="150" spans="1:8" ht="15" x14ac:dyDescent="0.25">
      <c r="A150" s="1"/>
      <c r="B150" s="2"/>
      <c r="C150" s="3"/>
      <c r="D150" s="3"/>
      <c r="E150" s="3"/>
      <c r="F150" s="12"/>
      <c r="G150" s="12"/>
      <c r="H150" s="12"/>
    </row>
    <row r="151" spans="1:8" ht="15" x14ac:dyDescent="0.25">
      <c r="A151" s="1"/>
      <c r="B151" s="2"/>
      <c r="C151" s="3"/>
      <c r="D151" s="3"/>
      <c r="E151" s="3"/>
      <c r="F151" s="12"/>
      <c r="G151" s="12"/>
      <c r="H151" s="12"/>
    </row>
    <row r="152" spans="1:8" ht="15" x14ac:dyDescent="0.25">
      <c r="A152" s="1"/>
      <c r="B152" s="2"/>
      <c r="C152" s="3"/>
      <c r="D152" s="3"/>
      <c r="E152" s="3"/>
      <c r="F152" s="12"/>
      <c r="G152" s="12"/>
      <c r="H152" s="12"/>
    </row>
    <row r="153" spans="1:8" ht="15" x14ac:dyDescent="0.25">
      <c r="A153" s="1"/>
      <c r="B153" s="2"/>
      <c r="C153" s="3"/>
      <c r="D153" s="3"/>
      <c r="E153" s="3"/>
      <c r="F153" s="12"/>
      <c r="G153" s="12"/>
      <c r="H153" s="12"/>
    </row>
    <row r="154" spans="1:8" ht="15" x14ac:dyDescent="0.25">
      <c r="A154" s="1"/>
      <c r="B154" s="2"/>
      <c r="C154" s="3"/>
      <c r="D154" s="3"/>
      <c r="E154" s="3"/>
      <c r="F154" s="12"/>
      <c r="G154" s="12"/>
      <c r="H154" s="12"/>
    </row>
    <row r="155" spans="1:8" ht="15" x14ac:dyDescent="0.25">
      <c r="A155" s="1"/>
      <c r="B155" s="2"/>
      <c r="C155" s="3"/>
      <c r="D155" s="3"/>
      <c r="E155" s="3"/>
      <c r="F155" s="12"/>
      <c r="G155" s="12"/>
      <c r="H155" s="12"/>
    </row>
    <row r="156" spans="1:8" ht="15" x14ac:dyDescent="0.25">
      <c r="A156" s="1"/>
      <c r="B156" s="2"/>
      <c r="C156" s="3"/>
      <c r="D156" s="3"/>
      <c r="E156" s="3"/>
      <c r="F156" s="12"/>
      <c r="G156" s="12"/>
      <c r="H156" s="12"/>
    </row>
    <row r="157" spans="1:8" ht="15" x14ac:dyDescent="0.25">
      <c r="A157" s="1"/>
      <c r="B157" s="2"/>
      <c r="C157" s="3"/>
      <c r="D157" s="3"/>
      <c r="E157" s="3"/>
      <c r="F157" s="12"/>
      <c r="G157" s="12"/>
      <c r="H157" s="12"/>
    </row>
    <row r="158" spans="1:8" ht="15" x14ac:dyDescent="0.25">
      <c r="A158" s="1"/>
      <c r="B158" s="2"/>
      <c r="C158" s="3"/>
      <c r="D158" s="3"/>
      <c r="E158" s="3"/>
      <c r="F158" s="12"/>
      <c r="G158" s="12"/>
      <c r="H158" s="12"/>
    </row>
    <row r="159" spans="1:8" ht="15" x14ac:dyDescent="0.25">
      <c r="A159" s="1"/>
      <c r="B159" s="2"/>
      <c r="C159" s="3"/>
      <c r="D159" s="3"/>
      <c r="E159" s="3"/>
      <c r="F159" s="12"/>
      <c r="G159" s="12"/>
      <c r="H159" s="12"/>
    </row>
    <row r="160" spans="1:8" ht="15" x14ac:dyDescent="0.25">
      <c r="A160" s="1"/>
      <c r="B160" s="2"/>
      <c r="C160" s="3"/>
      <c r="D160" s="3"/>
      <c r="E160" s="3"/>
      <c r="F160" s="12"/>
      <c r="G160" s="12"/>
      <c r="H160" s="12"/>
    </row>
    <row r="161" spans="1:8" ht="15" x14ac:dyDescent="0.25">
      <c r="A161" s="1"/>
      <c r="B161" s="2"/>
      <c r="C161" s="3"/>
      <c r="D161" s="3"/>
      <c r="E161" s="3"/>
      <c r="F161" s="12"/>
      <c r="G161" s="12"/>
      <c r="H161" s="12"/>
    </row>
    <row r="162" spans="1:8" ht="15" x14ac:dyDescent="0.25">
      <c r="A162" s="1"/>
      <c r="B162" s="2"/>
      <c r="C162" s="3"/>
      <c r="D162" s="3"/>
      <c r="E162" s="3"/>
      <c r="F162" s="12"/>
      <c r="G162" s="12"/>
      <c r="H162" s="12"/>
    </row>
    <row r="163" spans="1:8" ht="15" x14ac:dyDescent="0.25">
      <c r="A163" s="1"/>
      <c r="B163" s="2"/>
      <c r="C163" s="3"/>
      <c r="D163" s="3"/>
      <c r="E163" s="3"/>
      <c r="F163" s="12"/>
      <c r="G163" s="12"/>
      <c r="H163" s="12"/>
    </row>
    <row r="164" spans="1:8" ht="15" x14ac:dyDescent="0.25">
      <c r="A164" s="1"/>
      <c r="B164" s="2"/>
      <c r="C164" s="3"/>
      <c r="D164" s="3"/>
      <c r="E164" s="3"/>
      <c r="F164" s="12"/>
      <c r="G164" s="12"/>
      <c r="H164" s="12"/>
    </row>
    <row r="165" spans="1:8" ht="15" x14ac:dyDescent="0.25">
      <c r="A165" s="1"/>
      <c r="B165" s="2"/>
      <c r="C165" s="3"/>
      <c r="D165" s="3"/>
      <c r="E165" s="3"/>
      <c r="F165" s="12"/>
      <c r="G165" s="12"/>
      <c r="H165" s="12"/>
    </row>
    <row r="166" spans="1:8" ht="15" x14ac:dyDescent="0.25">
      <c r="A166" s="1"/>
      <c r="B166" s="2"/>
      <c r="C166" s="3"/>
      <c r="D166" s="3"/>
      <c r="E166" s="3"/>
      <c r="F166" s="12"/>
      <c r="G166" s="12"/>
      <c r="H166" s="12"/>
    </row>
    <row r="167" spans="1:8" ht="15" x14ac:dyDescent="0.25">
      <c r="A167" s="1"/>
      <c r="B167" s="2"/>
      <c r="C167" s="3"/>
      <c r="D167" s="3"/>
      <c r="E167" s="3"/>
      <c r="F167" s="12"/>
      <c r="G167" s="12"/>
      <c r="H167" s="12"/>
    </row>
    <row r="168" spans="1:8" ht="15" x14ac:dyDescent="0.25">
      <c r="A168" s="1"/>
      <c r="B168" s="2"/>
      <c r="C168" s="3"/>
      <c r="D168" s="3"/>
      <c r="E168" s="3"/>
      <c r="F168" s="12"/>
      <c r="G168" s="12"/>
      <c r="H168" s="12"/>
    </row>
    <row r="169" spans="1:8" ht="15" x14ac:dyDescent="0.25">
      <c r="A169" s="1"/>
      <c r="B169" s="2"/>
      <c r="C169" s="3"/>
      <c r="D169" s="3"/>
      <c r="E169" s="3"/>
      <c r="F169" s="12"/>
      <c r="G169" s="12"/>
      <c r="H169" s="12"/>
    </row>
    <row r="170" spans="1:8" ht="15" x14ac:dyDescent="0.25">
      <c r="A170" s="1"/>
      <c r="B170" s="2"/>
      <c r="C170" s="3"/>
      <c r="D170" s="3"/>
      <c r="E170" s="3"/>
      <c r="F170" s="12"/>
      <c r="G170" s="12"/>
      <c r="H170" s="12"/>
    </row>
    <row r="171" spans="1:8" ht="15" x14ac:dyDescent="0.25">
      <c r="A171" s="1"/>
      <c r="B171" s="2"/>
      <c r="C171" s="3"/>
      <c r="D171" s="3"/>
      <c r="E171" s="3"/>
      <c r="F171" s="12"/>
      <c r="G171" s="12"/>
      <c r="H171" s="12"/>
    </row>
    <row r="172" spans="1:8" ht="15" x14ac:dyDescent="0.25">
      <c r="A172" s="1"/>
      <c r="B172" s="2"/>
      <c r="C172" s="3"/>
      <c r="D172" s="3"/>
      <c r="E172" s="3"/>
      <c r="F172" s="12"/>
      <c r="G172" s="12"/>
      <c r="H172" s="12"/>
    </row>
    <row r="173" spans="1:8" ht="15" x14ac:dyDescent="0.25">
      <c r="A173" s="1"/>
      <c r="B173" s="2"/>
      <c r="C173" s="3"/>
      <c r="D173" s="3"/>
      <c r="E173" s="3"/>
      <c r="F173" s="12"/>
      <c r="G173" s="12"/>
      <c r="H173" s="12"/>
    </row>
    <row r="174" spans="1:8" ht="15" x14ac:dyDescent="0.25">
      <c r="A174" s="1"/>
      <c r="B174" s="2"/>
      <c r="C174" s="3"/>
      <c r="D174" s="3"/>
      <c r="E174" s="3"/>
      <c r="F174" s="12"/>
      <c r="G174" s="12"/>
      <c r="H174" s="12"/>
    </row>
    <row r="175" spans="1:8" ht="15" x14ac:dyDescent="0.25">
      <c r="A175" s="1"/>
      <c r="B175" s="2"/>
      <c r="C175" s="3"/>
      <c r="D175" s="3"/>
      <c r="E175" s="3"/>
      <c r="F175" s="12"/>
      <c r="G175" s="12"/>
      <c r="H175" s="12"/>
    </row>
    <row r="176" spans="1:8" ht="15" x14ac:dyDescent="0.25">
      <c r="A176" s="1"/>
      <c r="B176" s="2"/>
      <c r="C176" s="3"/>
      <c r="D176" s="3"/>
      <c r="E176" s="3"/>
      <c r="F176" s="12"/>
      <c r="G176" s="12"/>
      <c r="H176" s="12"/>
    </row>
    <row r="177" spans="1:8" ht="15" x14ac:dyDescent="0.25">
      <c r="A177" s="1"/>
      <c r="B177" s="2"/>
      <c r="C177" s="3"/>
      <c r="D177" s="3"/>
      <c r="E177" s="3"/>
      <c r="F177" s="12"/>
      <c r="G177" s="12"/>
      <c r="H177" s="12"/>
    </row>
    <row r="178" spans="1:8" ht="15" x14ac:dyDescent="0.25">
      <c r="A178" s="1"/>
      <c r="B178" s="2"/>
      <c r="C178" s="3"/>
      <c r="D178" s="3"/>
      <c r="E178" s="3"/>
      <c r="F178" s="12"/>
      <c r="G178" s="12"/>
      <c r="H178" s="12"/>
    </row>
    <row r="179" spans="1:8" ht="15" x14ac:dyDescent="0.25">
      <c r="A179" s="1"/>
      <c r="B179" s="2"/>
      <c r="C179" s="3"/>
      <c r="D179" s="3"/>
      <c r="E179" s="3"/>
      <c r="F179" s="12"/>
      <c r="G179" s="12"/>
      <c r="H179" s="12"/>
    </row>
    <row r="180" spans="1:8" ht="15" x14ac:dyDescent="0.25">
      <c r="A180" s="1"/>
      <c r="B180" s="2"/>
      <c r="C180" s="3"/>
      <c r="D180" s="3"/>
      <c r="E180" s="3"/>
      <c r="F180" s="12"/>
      <c r="G180" s="12"/>
      <c r="H180" s="12"/>
    </row>
    <row r="181" spans="1:8" ht="15" x14ac:dyDescent="0.25">
      <c r="A181" s="1"/>
      <c r="B181" s="2"/>
      <c r="C181" s="3"/>
      <c r="D181" s="3"/>
      <c r="E181" s="3"/>
      <c r="F181" s="12"/>
      <c r="G181" s="12"/>
      <c r="H181" s="12"/>
    </row>
    <row r="182" spans="1:8" ht="15" x14ac:dyDescent="0.25">
      <c r="A182" s="1"/>
      <c r="B182" s="2"/>
      <c r="C182" s="3"/>
      <c r="D182" s="3"/>
      <c r="E182" s="3"/>
      <c r="F182" s="12"/>
      <c r="G182" s="12"/>
      <c r="H182" s="12"/>
    </row>
    <row r="183" spans="1:8" ht="15" x14ac:dyDescent="0.25">
      <c r="A183" s="1"/>
      <c r="B183" s="2"/>
      <c r="C183" s="3"/>
      <c r="D183" s="3"/>
      <c r="E183" s="3"/>
      <c r="F183" s="12"/>
      <c r="G183" s="12"/>
      <c r="H183" s="12"/>
    </row>
    <row r="184" spans="1:8" ht="15" x14ac:dyDescent="0.25">
      <c r="A184" s="1"/>
      <c r="B184" s="2"/>
      <c r="C184" s="3"/>
      <c r="D184" s="3"/>
      <c r="E184" s="3"/>
      <c r="F184" s="12"/>
      <c r="G184" s="12"/>
      <c r="H184" s="12"/>
    </row>
    <row r="185" spans="1:8" ht="15" x14ac:dyDescent="0.25">
      <c r="A185" s="1"/>
      <c r="B185" s="2"/>
      <c r="C185" s="3"/>
      <c r="D185" s="3"/>
      <c r="E185" s="3"/>
      <c r="F185" s="12"/>
      <c r="G185" s="12"/>
      <c r="H185" s="12"/>
    </row>
    <row r="186" spans="1:8" ht="15" x14ac:dyDescent="0.25">
      <c r="A186" s="1"/>
      <c r="B186" s="2"/>
      <c r="C186" s="3"/>
      <c r="D186" s="3"/>
      <c r="E186" s="3"/>
      <c r="F186" s="12"/>
      <c r="G186" s="12"/>
      <c r="H186" s="12"/>
    </row>
    <row r="187" spans="1:8" ht="15" x14ac:dyDescent="0.25">
      <c r="A187" s="1"/>
      <c r="B187" s="2"/>
      <c r="C187" s="3"/>
      <c r="D187" s="3"/>
      <c r="E187" s="3"/>
      <c r="F187" s="12"/>
      <c r="G187" s="12"/>
      <c r="H187" s="12"/>
    </row>
    <row r="188" spans="1:8" ht="15" x14ac:dyDescent="0.25">
      <c r="A188" s="1"/>
      <c r="B188" s="2"/>
      <c r="C188" s="3"/>
      <c r="D188" s="3"/>
      <c r="E188" s="3"/>
      <c r="F188" s="12"/>
      <c r="G188" s="12"/>
      <c r="H188" s="12"/>
    </row>
    <row r="189" spans="1:8" ht="15" x14ac:dyDescent="0.25">
      <c r="A189" s="1"/>
      <c r="B189" s="2"/>
      <c r="C189" s="3"/>
      <c r="D189" s="3"/>
      <c r="E189" s="3"/>
      <c r="F189" s="12"/>
      <c r="G189" s="12"/>
      <c r="H189" s="12"/>
    </row>
    <row r="190" spans="1:8" ht="15" x14ac:dyDescent="0.25">
      <c r="A190" s="1"/>
      <c r="B190" s="2"/>
      <c r="C190" s="3"/>
      <c r="D190" s="3"/>
      <c r="E190" s="3"/>
      <c r="F190" s="12"/>
      <c r="G190" s="12"/>
      <c r="H190" s="12"/>
    </row>
    <row r="191" spans="1:8" ht="15" x14ac:dyDescent="0.25">
      <c r="A191" s="1"/>
      <c r="B191" s="2"/>
      <c r="C191" s="3"/>
      <c r="D191" s="3"/>
      <c r="E191" s="3"/>
      <c r="F191" s="12"/>
      <c r="G191" s="12"/>
      <c r="H191" s="12"/>
    </row>
    <row r="192" spans="1:8" ht="15" x14ac:dyDescent="0.25">
      <c r="A192" s="1"/>
      <c r="B192" s="2"/>
      <c r="C192" s="3"/>
      <c r="D192" s="3"/>
      <c r="E192" s="3"/>
      <c r="F192" s="12"/>
      <c r="G192" s="12"/>
      <c r="H192" s="12"/>
    </row>
    <row r="193" spans="1:8" ht="15" x14ac:dyDescent="0.25">
      <c r="A193" s="1"/>
      <c r="B193" s="2"/>
      <c r="C193" s="3"/>
      <c r="D193" s="3"/>
      <c r="E193" s="3"/>
      <c r="F193" s="12"/>
      <c r="G193" s="12"/>
      <c r="H193" s="12"/>
    </row>
    <row r="194" spans="1:8" ht="15" x14ac:dyDescent="0.25">
      <c r="A194" s="1"/>
      <c r="B194" s="2"/>
      <c r="C194" s="3"/>
      <c r="D194" s="3"/>
      <c r="E194" s="3"/>
      <c r="F194" s="12"/>
      <c r="G194" s="12"/>
      <c r="H194" s="12"/>
    </row>
    <row r="195" spans="1:8" ht="15" x14ac:dyDescent="0.25">
      <c r="A195" s="1"/>
      <c r="B195" s="2"/>
      <c r="C195" s="3"/>
      <c r="D195" s="3"/>
      <c r="E195" s="3"/>
      <c r="F195" s="12"/>
      <c r="G195" s="12"/>
      <c r="H195" s="12"/>
    </row>
    <row r="196" spans="1:8" ht="15" x14ac:dyDescent="0.25">
      <c r="A196" s="1"/>
      <c r="B196" s="2"/>
      <c r="C196" s="3"/>
      <c r="D196" s="3"/>
      <c r="E196" s="3"/>
      <c r="F196" s="12"/>
      <c r="G196" s="12"/>
      <c r="H196" s="12"/>
    </row>
    <row r="197" spans="1:8" ht="15" x14ac:dyDescent="0.25">
      <c r="A197" s="1"/>
      <c r="B197" s="2"/>
      <c r="C197" s="3"/>
      <c r="D197" s="3"/>
      <c r="E197" s="3"/>
      <c r="F197" s="12"/>
      <c r="G197" s="12"/>
      <c r="H197" s="12"/>
    </row>
    <row r="198" spans="1:8" ht="15" x14ac:dyDescent="0.25">
      <c r="A198" s="1"/>
      <c r="B198" s="2"/>
      <c r="C198" s="3"/>
      <c r="D198" s="3"/>
      <c r="E198" s="3"/>
      <c r="F198" s="12"/>
      <c r="G198" s="12"/>
      <c r="H198" s="12"/>
    </row>
    <row r="199" spans="1:8" ht="15" x14ac:dyDescent="0.25">
      <c r="A199" s="1"/>
      <c r="B199" s="2"/>
      <c r="C199" s="3"/>
      <c r="D199" s="3"/>
      <c r="E199" s="3"/>
      <c r="F199" s="12"/>
      <c r="G199" s="12"/>
      <c r="H199" s="12"/>
    </row>
    <row r="200" spans="1:8" ht="15" x14ac:dyDescent="0.25">
      <c r="A200" s="1"/>
      <c r="B200" s="2"/>
      <c r="C200" s="3"/>
      <c r="D200" s="3"/>
      <c r="E200" s="3"/>
      <c r="F200" s="12"/>
      <c r="G200" s="12"/>
      <c r="H200" s="12"/>
    </row>
    <row r="201" spans="1:8" ht="15" x14ac:dyDescent="0.25">
      <c r="A201" s="1"/>
      <c r="B201" s="2"/>
      <c r="C201" s="3"/>
      <c r="D201" s="3"/>
      <c r="E201" s="3"/>
      <c r="F201" s="12"/>
      <c r="G201" s="12"/>
      <c r="H201" s="12"/>
    </row>
    <row r="202" spans="1:8" ht="15" x14ac:dyDescent="0.25">
      <c r="A202" s="1"/>
      <c r="B202" s="2"/>
      <c r="C202" s="3"/>
      <c r="D202" s="3"/>
      <c r="E202" s="3"/>
      <c r="F202" s="12"/>
      <c r="G202" s="12"/>
      <c r="H202" s="12"/>
    </row>
    <row r="203" spans="1:8" ht="15" x14ac:dyDescent="0.25">
      <c r="A203" s="1"/>
      <c r="B203" s="2"/>
      <c r="C203" s="3"/>
      <c r="D203" s="3"/>
      <c r="E203" s="3"/>
      <c r="F203" s="12"/>
      <c r="G203" s="12"/>
      <c r="H203" s="12"/>
    </row>
    <row r="204" spans="1:8" ht="15" x14ac:dyDescent="0.25">
      <c r="A204" s="1"/>
      <c r="B204" s="2"/>
      <c r="C204" s="3"/>
      <c r="D204" s="3"/>
      <c r="E204" s="3"/>
      <c r="F204" s="12"/>
      <c r="G204" s="12"/>
      <c r="H204" s="12"/>
    </row>
    <row r="205" spans="1:8" ht="15" x14ac:dyDescent="0.25">
      <c r="A205" s="1"/>
      <c r="B205" s="2"/>
      <c r="C205" s="3"/>
      <c r="D205" s="3"/>
      <c r="E205" s="3"/>
      <c r="F205" s="12"/>
      <c r="G205" s="12"/>
      <c r="H205" s="12"/>
    </row>
    <row r="206" spans="1:8" ht="15" x14ac:dyDescent="0.25">
      <c r="A206" s="1"/>
      <c r="B206" s="2"/>
      <c r="C206" s="3"/>
      <c r="D206" s="3"/>
      <c r="E206" s="3"/>
      <c r="F206" s="12"/>
      <c r="G206" s="12"/>
      <c r="H206" s="12"/>
    </row>
    <row r="207" spans="1:8" ht="15" x14ac:dyDescent="0.25">
      <c r="A207" s="1"/>
      <c r="B207" s="2"/>
      <c r="C207" s="3"/>
      <c r="D207" s="3"/>
      <c r="E207" s="3"/>
      <c r="F207" s="12"/>
      <c r="G207" s="12"/>
      <c r="H207" s="12"/>
    </row>
    <row r="208" spans="1:8" ht="15" x14ac:dyDescent="0.25">
      <c r="A208" s="1"/>
      <c r="B208" s="2"/>
      <c r="C208" s="3"/>
      <c r="D208" s="3"/>
      <c r="E208" s="3"/>
      <c r="F208" s="12"/>
      <c r="G208" s="12"/>
      <c r="H208" s="12"/>
    </row>
    <row r="209" spans="1:8" ht="15" x14ac:dyDescent="0.25">
      <c r="A209" s="1"/>
      <c r="B209" s="2"/>
      <c r="C209" s="3"/>
      <c r="D209" s="3"/>
      <c r="E209" s="3"/>
      <c r="F209" s="12"/>
      <c r="G209" s="12"/>
      <c r="H209" s="12"/>
    </row>
    <row r="210" spans="1:8" ht="15" x14ac:dyDescent="0.25">
      <c r="A210" s="1"/>
      <c r="B210" s="2"/>
      <c r="C210" s="3"/>
      <c r="D210" s="3"/>
      <c r="E210" s="3"/>
      <c r="F210" s="12"/>
      <c r="G210" s="12"/>
      <c r="H210" s="12"/>
    </row>
    <row r="211" spans="1:8" ht="15" x14ac:dyDescent="0.25">
      <c r="A211" s="1"/>
      <c r="B211" s="2"/>
      <c r="C211" s="3"/>
      <c r="D211" s="3"/>
      <c r="E211" s="3"/>
      <c r="F211" s="12"/>
      <c r="G211" s="12"/>
      <c r="H211" s="12"/>
    </row>
    <row r="212" spans="1:8" ht="15" x14ac:dyDescent="0.25">
      <c r="A212" s="1"/>
      <c r="B212" s="2"/>
      <c r="C212" s="3"/>
      <c r="D212" s="3"/>
      <c r="E212" s="3"/>
      <c r="F212" s="12"/>
      <c r="G212" s="12"/>
      <c r="H212" s="12"/>
    </row>
    <row r="213" spans="1:8" ht="15" x14ac:dyDescent="0.25">
      <c r="A213" s="1"/>
      <c r="B213" s="2"/>
      <c r="C213" s="3"/>
      <c r="D213" s="3"/>
      <c r="E213" s="3"/>
      <c r="F213" s="12"/>
      <c r="G213" s="12"/>
      <c r="H213" s="12"/>
    </row>
    <row r="214" spans="1:8" ht="15" x14ac:dyDescent="0.25">
      <c r="A214" s="1"/>
      <c r="B214" s="2"/>
      <c r="C214" s="3"/>
      <c r="D214" s="3"/>
      <c r="E214" s="3"/>
      <c r="F214" s="12"/>
      <c r="G214" s="12"/>
      <c r="H214" s="12"/>
    </row>
    <row r="215" spans="1:8" ht="15" x14ac:dyDescent="0.25">
      <c r="A215" s="1"/>
      <c r="B215" s="2"/>
      <c r="C215" s="3"/>
      <c r="D215" s="3"/>
      <c r="E215" s="3"/>
      <c r="F215" s="12"/>
      <c r="G215" s="12"/>
      <c r="H215" s="12"/>
    </row>
    <row r="216" spans="1:8" ht="15" x14ac:dyDescent="0.25">
      <c r="A216" s="1"/>
      <c r="B216" s="2"/>
      <c r="C216" s="3"/>
      <c r="D216" s="3"/>
      <c r="E216" s="3"/>
      <c r="F216" s="12"/>
      <c r="G216" s="12"/>
      <c r="H216" s="12"/>
    </row>
    <row r="217" spans="1:8" ht="15" x14ac:dyDescent="0.25">
      <c r="A217" s="1"/>
      <c r="B217" s="2"/>
      <c r="C217" s="3"/>
      <c r="D217" s="3"/>
      <c r="E217" s="3"/>
      <c r="F217" s="12"/>
      <c r="G217" s="12"/>
      <c r="H217" s="12"/>
    </row>
    <row r="218" spans="1:8" ht="15" x14ac:dyDescent="0.25">
      <c r="A218" s="1"/>
      <c r="B218" s="2"/>
      <c r="C218" s="3"/>
      <c r="D218" s="3"/>
      <c r="E218" s="3"/>
      <c r="F218" s="12"/>
      <c r="G218" s="12"/>
      <c r="H218" s="12"/>
    </row>
    <row r="219" spans="1:8" ht="15" x14ac:dyDescent="0.25">
      <c r="A219" s="1"/>
      <c r="B219" s="2"/>
      <c r="C219" s="3"/>
      <c r="D219" s="3"/>
      <c r="E219" s="3"/>
      <c r="F219" s="12"/>
      <c r="G219" s="12"/>
      <c r="H219" s="12"/>
    </row>
    <row r="220" spans="1:8" ht="15" x14ac:dyDescent="0.25">
      <c r="A220" s="1"/>
      <c r="B220" s="2"/>
      <c r="C220" s="3"/>
      <c r="D220" s="3"/>
      <c r="E220" s="3"/>
      <c r="F220" s="12"/>
      <c r="G220" s="12"/>
      <c r="H220" s="12"/>
    </row>
    <row r="221" spans="1:8" ht="15" x14ac:dyDescent="0.25">
      <c r="A221" s="1"/>
      <c r="B221" s="2"/>
      <c r="C221" s="3"/>
      <c r="D221" s="3"/>
      <c r="E221" s="3"/>
      <c r="F221" s="12"/>
      <c r="G221" s="12"/>
      <c r="H221" s="12"/>
    </row>
    <row r="222" spans="1:8" ht="15" x14ac:dyDescent="0.25">
      <c r="A222" s="1"/>
      <c r="B222" s="2"/>
      <c r="C222" s="3"/>
      <c r="D222" s="3"/>
      <c r="E222" s="3"/>
      <c r="F222" s="12"/>
      <c r="G222" s="12"/>
      <c r="H222" s="12"/>
    </row>
    <row r="223" spans="1:8" ht="15" x14ac:dyDescent="0.25">
      <c r="A223" s="1"/>
      <c r="B223" s="2"/>
      <c r="C223" s="3"/>
      <c r="D223" s="3"/>
      <c r="E223" s="3"/>
      <c r="F223" s="12"/>
      <c r="G223" s="12"/>
      <c r="H223" s="12"/>
    </row>
    <row r="224" spans="1:8" ht="15" x14ac:dyDescent="0.25">
      <c r="A224" s="1"/>
      <c r="B224" s="2"/>
      <c r="C224" s="3"/>
      <c r="D224" s="3"/>
      <c r="E224" s="3"/>
      <c r="F224" s="12"/>
      <c r="G224" s="12"/>
      <c r="H224" s="12"/>
    </row>
    <row r="225" spans="1:8" ht="15" x14ac:dyDescent="0.25">
      <c r="A225" s="1"/>
      <c r="B225" s="2"/>
      <c r="C225" s="3"/>
      <c r="D225" s="3"/>
      <c r="E225" s="3"/>
      <c r="F225" s="12"/>
      <c r="G225" s="12"/>
      <c r="H225" s="12"/>
    </row>
    <row r="226" spans="1:8" ht="15" x14ac:dyDescent="0.25">
      <c r="A226" s="1"/>
      <c r="B226" s="2"/>
      <c r="C226" s="3"/>
      <c r="D226" s="3"/>
      <c r="E226" s="3"/>
      <c r="F226" s="12"/>
      <c r="G226" s="12"/>
      <c r="H226" s="12"/>
    </row>
    <row r="227" spans="1:8" ht="15" x14ac:dyDescent="0.25">
      <c r="A227" s="1"/>
      <c r="B227" s="2"/>
      <c r="C227" s="3"/>
      <c r="D227" s="3"/>
      <c r="E227" s="3"/>
      <c r="F227" s="12"/>
      <c r="G227" s="12"/>
      <c r="H227" s="12"/>
    </row>
    <row r="228" spans="1:8" ht="15" x14ac:dyDescent="0.25">
      <c r="A228" s="1"/>
      <c r="B228" s="2"/>
      <c r="C228" s="3"/>
      <c r="D228" s="3"/>
      <c r="E228" s="3"/>
      <c r="F228" s="12"/>
      <c r="G228" s="12"/>
      <c r="H228" s="12"/>
    </row>
    <row r="229" spans="1:8" ht="15" x14ac:dyDescent="0.25">
      <c r="A229" s="1"/>
      <c r="B229" s="2"/>
      <c r="C229" s="3"/>
      <c r="D229" s="3"/>
      <c r="E229" s="3"/>
      <c r="F229" s="12"/>
      <c r="G229" s="12"/>
      <c r="H229" s="12"/>
    </row>
    <row r="230" spans="1:8" ht="15" x14ac:dyDescent="0.25">
      <c r="A230" s="1"/>
      <c r="B230" s="2"/>
      <c r="C230" s="3"/>
      <c r="D230" s="3"/>
      <c r="E230" s="3"/>
      <c r="F230" s="12"/>
      <c r="G230" s="12"/>
      <c r="H230" s="12"/>
    </row>
    <row r="231" spans="1:8" ht="15" x14ac:dyDescent="0.25">
      <c r="A231" s="1"/>
      <c r="B231" s="2"/>
      <c r="C231" s="3"/>
      <c r="D231" s="3"/>
      <c r="E231" s="3"/>
      <c r="F231" s="12"/>
      <c r="G231" s="12"/>
      <c r="H231" s="12"/>
    </row>
    <row r="232" spans="1:8" ht="15" x14ac:dyDescent="0.25">
      <c r="A232" s="1"/>
      <c r="B232" s="2"/>
      <c r="C232" s="3"/>
      <c r="D232" s="3"/>
      <c r="E232" s="3"/>
      <c r="F232" s="12"/>
      <c r="G232" s="12"/>
      <c r="H232" s="12"/>
    </row>
    <row r="233" spans="1:8" ht="15" x14ac:dyDescent="0.25">
      <c r="A233" s="1"/>
      <c r="B233" s="2"/>
      <c r="C233" s="3"/>
      <c r="D233" s="3"/>
      <c r="E233" s="3"/>
      <c r="F233" s="12"/>
      <c r="G233" s="12"/>
      <c r="H233" s="12"/>
    </row>
    <row r="234" spans="1:8" ht="15" x14ac:dyDescent="0.25">
      <c r="A234" s="1"/>
      <c r="B234" s="2"/>
      <c r="C234" s="3"/>
      <c r="D234" s="3"/>
      <c r="E234" s="3"/>
      <c r="F234" s="12"/>
      <c r="G234" s="12"/>
      <c r="H234" s="12"/>
    </row>
    <row r="235" spans="1:8" ht="15" x14ac:dyDescent="0.25">
      <c r="A235" s="1"/>
      <c r="B235" s="2"/>
      <c r="C235" s="3"/>
      <c r="D235" s="3"/>
      <c r="E235" s="3"/>
      <c r="F235" s="12"/>
      <c r="G235" s="12"/>
      <c r="H235" s="12"/>
    </row>
    <row r="236" spans="1:8" ht="15" x14ac:dyDescent="0.25">
      <c r="A236" s="1"/>
      <c r="B236" s="2"/>
      <c r="C236" s="3"/>
      <c r="D236" s="3"/>
      <c r="E236" s="3"/>
      <c r="F236" s="12"/>
      <c r="G236" s="12"/>
      <c r="H236" s="12"/>
    </row>
    <row r="237" spans="1:8" ht="15" x14ac:dyDescent="0.25">
      <c r="A237" s="1"/>
      <c r="B237" s="2"/>
      <c r="C237" s="3"/>
      <c r="D237" s="3"/>
      <c r="E237" s="3"/>
      <c r="F237" s="12"/>
      <c r="G237" s="12"/>
      <c r="H237" s="12"/>
    </row>
    <row r="238" spans="1:8" ht="15" x14ac:dyDescent="0.25">
      <c r="A238" s="1"/>
      <c r="B238" s="2"/>
      <c r="C238" s="3"/>
      <c r="D238" s="3"/>
      <c r="E238" s="3"/>
      <c r="F238" s="12"/>
      <c r="G238" s="12"/>
      <c r="H238" s="12"/>
    </row>
    <row r="239" spans="1:8" ht="15" x14ac:dyDescent="0.25">
      <c r="A239" s="1"/>
      <c r="B239" s="2"/>
      <c r="C239" s="3"/>
      <c r="D239" s="3"/>
      <c r="E239" s="3"/>
      <c r="F239" s="12"/>
      <c r="G239" s="12"/>
      <c r="H239" s="12"/>
    </row>
    <row r="240" spans="1:8" ht="15" x14ac:dyDescent="0.25">
      <c r="A240" s="1"/>
      <c r="B240" s="2"/>
      <c r="C240" s="3"/>
      <c r="D240" s="3"/>
      <c r="E240" s="3"/>
      <c r="F240" s="12"/>
      <c r="G240" s="12"/>
      <c r="H240" s="12"/>
    </row>
    <row r="241" spans="1:8" ht="15" x14ac:dyDescent="0.25">
      <c r="A241" s="1"/>
      <c r="B241" s="2"/>
      <c r="C241" s="3"/>
      <c r="D241" s="3"/>
      <c r="E241" s="3"/>
      <c r="F241" s="12"/>
      <c r="G241" s="12"/>
      <c r="H241" s="12"/>
    </row>
    <row r="242" spans="1:8" ht="15" x14ac:dyDescent="0.25">
      <c r="A242" s="1"/>
      <c r="B242" s="2"/>
      <c r="C242" s="3"/>
      <c r="D242" s="3"/>
      <c r="E242" s="3"/>
      <c r="F242" s="12"/>
      <c r="G242" s="12"/>
      <c r="H242" s="12"/>
    </row>
    <row r="243" spans="1:8" ht="15" x14ac:dyDescent="0.25">
      <c r="A243" s="1"/>
      <c r="B243" s="2"/>
      <c r="C243" s="3"/>
      <c r="D243" s="3"/>
      <c r="E243" s="3"/>
      <c r="F243" s="12"/>
      <c r="G243" s="12"/>
      <c r="H243" s="12"/>
    </row>
    <row r="244" spans="1:8" ht="15" x14ac:dyDescent="0.25">
      <c r="A244" s="1"/>
      <c r="B244" s="2"/>
      <c r="C244" s="3"/>
      <c r="D244" s="3"/>
      <c r="E244" s="3"/>
      <c r="F244" s="12"/>
      <c r="G244" s="12"/>
      <c r="H244" s="12"/>
    </row>
    <row r="245" spans="1:8" ht="15" x14ac:dyDescent="0.25">
      <c r="A245" s="1"/>
      <c r="B245" s="2"/>
      <c r="C245" s="3"/>
      <c r="D245" s="3"/>
      <c r="E245" s="3"/>
      <c r="F245" s="12"/>
      <c r="G245" s="12"/>
      <c r="H245" s="12"/>
    </row>
    <row r="246" spans="1:8" ht="15" x14ac:dyDescent="0.25">
      <c r="A246" s="1"/>
      <c r="B246" s="2"/>
      <c r="C246" s="3"/>
      <c r="D246" s="3"/>
      <c r="E246" s="3"/>
      <c r="F246" s="12"/>
      <c r="G246" s="12"/>
      <c r="H246" s="12"/>
    </row>
    <row r="247" spans="1:8" ht="15" x14ac:dyDescent="0.25">
      <c r="A247" s="1"/>
      <c r="B247" s="2"/>
      <c r="C247" s="3"/>
      <c r="D247" s="3"/>
      <c r="E247" s="3"/>
      <c r="F247" s="12"/>
      <c r="G247" s="12"/>
      <c r="H247" s="12"/>
    </row>
    <row r="248" spans="1:8" ht="15" x14ac:dyDescent="0.25">
      <c r="A248" s="1"/>
      <c r="B248" s="2"/>
      <c r="C248" s="3"/>
      <c r="D248" s="3"/>
      <c r="E248" s="3"/>
      <c r="F248" s="12"/>
      <c r="G248" s="12"/>
      <c r="H248" s="12"/>
    </row>
    <row r="249" spans="1:8" ht="15" x14ac:dyDescent="0.25">
      <c r="A249" s="1"/>
      <c r="B249" s="2"/>
      <c r="C249" s="3"/>
      <c r="D249" s="3"/>
      <c r="E249" s="3"/>
      <c r="F249" s="12"/>
      <c r="G249" s="12"/>
      <c r="H249" s="12"/>
    </row>
    <row r="250" spans="1:8" ht="15" x14ac:dyDescent="0.25">
      <c r="A250" s="1"/>
      <c r="B250" s="2"/>
      <c r="C250" s="3"/>
      <c r="D250" s="3"/>
      <c r="E250" s="3"/>
      <c r="F250" s="12"/>
      <c r="G250" s="12"/>
      <c r="H250" s="12"/>
    </row>
    <row r="251" spans="1:8" ht="15" x14ac:dyDescent="0.25">
      <c r="A251" s="1"/>
      <c r="B251" s="2"/>
      <c r="C251" s="3"/>
      <c r="D251" s="3"/>
      <c r="E251" s="3"/>
      <c r="F251" s="12"/>
      <c r="G251" s="12"/>
      <c r="H251" s="12"/>
    </row>
    <row r="252" spans="1:8" ht="15" x14ac:dyDescent="0.25">
      <c r="A252" s="1"/>
      <c r="B252" s="2"/>
      <c r="C252" s="3"/>
      <c r="D252" s="3"/>
      <c r="E252" s="3"/>
      <c r="F252" s="12"/>
      <c r="G252" s="12"/>
      <c r="H252" s="12"/>
    </row>
    <row r="253" spans="1:8" ht="15" x14ac:dyDescent="0.25">
      <c r="A253" s="1"/>
      <c r="B253" s="2"/>
      <c r="C253" s="3"/>
      <c r="D253" s="3"/>
      <c r="E253" s="3"/>
      <c r="F253" s="12"/>
      <c r="G253" s="12"/>
      <c r="H253" s="12"/>
    </row>
    <row r="254" spans="1:8" ht="15" x14ac:dyDescent="0.25">
      <c r="A254" s="1"/>
      <c r="B254" s="2"/>
      <c r="C254" s="3"/>
      <c r="D254" s="3"/>
      <c r="E254" s="3"/>
      <c r="F254" s="12"/>
      <c r="G254" s="12"/>
      <c r="H254" s="12"/>
    </row>
    <row r="255" spans="1:8" ht="15" x14ac:dyDescent="0.25">
      <c r="A255" s="1"/>
      <c r="B255" s="2"/>
      <c r="C255" s="3"/>
      <c r="D255" s="3"/>
      <c r="E255" s="3"/>
      <c r="F255" s="12"/>
      <c r="G255" s="12"/>
      <c r="H255" s="12"/>
    </row>
    <row r="256" spans="1:8" ht="15" x14ac:dyDescent="0.25">
      <c r="A256" s="1"/>
      <c r="B256" s="2"/>
      <c r="C256" s="3"/>
      <c r="D256" s="3"/>
      <c r="E256" s="3"/>
      <c r="F256" s="12"/>
      <c r="G256" s="12"/>
      <c r="H256" s="12"/>
    </row>
    <row r="257" spans="1:8" ht="15" x14ac:dyDescent="0.25">
      <c r="A257" s="1"/>
      <c r="B257" s="2"/>
      <c r="C257" s="3"/>
      <c r="D257" s="3"/>
      <c r="E257" s="3"/>
      <c r="F257" s="12"/>
      <c r="G257" s="12"/>
      <c r="H257" s="12"/>
    </row>
    <row r="258" spans="1:8" ht="15" x14ac:dyDescent="0.25">
      <c r="A258" s="1"/>
      <c r="B258" s="2"/>
      <c r="C258" s="3"/>
      <c r="D258" s="3"/>
      <c r="E258" s="3"/>
      <c r="F258" s="12"/>
      <c r="G258" s="12"/>
      <c r="H258" s="12"/>
    </row>
    <row r="259" spans="1:8" ht="15" x14ac:dyDescent="0.25">
      <c r="A259" s="1"/>
      <c r="B259" s="2"/>
      <c r="C259" s="3"/>
      <c r="D259" s="3"/>
      <c r="E259" s="3"/>
      <c r="F259" s="12"/>
      <c r="G259" s="12"/>
      <c r="H259" s="12"/>
    </row>
    <row r="260" spans="1:8" ht="15" x14ac:dyDescent="0.25">
      <c r="A260" s="1"/>
      <c r="B260" s="2"/>
      <c r="C260" s="3"/>
      <c r="D260" s="3"/>
      <c r="E260" s="3"/>
      <c r="F260" s="12"/>
      <c r="G260" s="12"/>
      <c r="H260" s="12"/>
    </row>
    <row r="261" spans="1:8" ht="15" x14ac:dyDescent="0.25">
      <c r="A261" s="1"/>
      <c r="B261" s="2"/>
      <c r="C261" s="3"/>
      <c r="D261" s="3"/>
      <c r="E261" s="3"/>
      <c r="F261" s="12"/>
      <c r="G261" s="12"/>
      <c r="H261" s="12"/>
    </row>
    <row r="262" spans="1:8" ht="15" x14ac:dyDescent="0.25">
      <c r="A262" s="1"/>
      <c r="B262" s="2"/>
      <c r="C262" s="3"/>
      <c r="D262" s="3"/>
      <c r="E262" s="3"/>
      <c r="F262" s="12"/>
      <c r="G262" s="12"/>
      <c r="H262" s="12"/>
    </row>
    <row r="263" spans="1:8" ht="15" x14ac:dyDescent="0.25">
      <c r="A263" s="1"/>
      <c r="B263" s="2"/>
      <c r="C263" s="3"/>
      <c r="D263" s="3"/>
      <c r="E263" s="3"/>
      <c r="F263" s="12"/>
      <c r="G263" s="12"/>
      <c r="H263" s="12"/>
    </row>
    <row r="264" spans="1:8" ht="15" x14ac:dyDescent="0.25">
      <c r="A264" s="1"/>
      <c r="B264" s="2"/>
      <c r="C264" s="3"/>
      <c r="D264" s="3"/>
      <c r="E264" s="3"/>
      <c r="F264" s="12"/>
      <c r="G264" s="12"/>
      <c r="H264" s="12"/>
    </row>
    <row r="265" spans="1:8" ht="15" x14ac:dyDescent="0.25">
      <c r="A265" s="1"/>
      <c r="B265" s="2"/>
      <c r="C265" s="3"/>
      <c r="D265" s="3"/>
      <c r="E265" s="3"/>
      <c r="F265" s="12"/>
      <c r="G265" s="12"/>
      <c r="H265" s="12"/>
    </row>
    <row r="266" spans="1:8" ht="15" x14ac:dyDescent="0.25">
      <c r="A266" s="1"/>
      <c r="B266" s="2"/>
      <c r="C266" s="3"/>
      <c r="D266" s="3"/>
      <c r="E266" s="3"/>
      <c r="F266" s="12"/>
      <c r="G266" s="12"/>
      <c r="H266" s="12"/>
    </row>
    <row r="267" spans="1:8" ht="15" x14ac:dyDescent="0.25">
      <c r="A267" s="1"/>
      <c r="B267" s="2"/>
      <c r="C267" s="3"/>
      <c r="D267" s="3"/>
      <c r="E267" s="3"/>
      <c r="F267" s="12"/>
      <c r="G267" s="12"/>
      <c r="H267" s="12"/>
    </row>
    <row r="268" spans="1:8" ht="15" x14ac:dyDescent="0.25">
      <c r="A268" s="1"/>
      <c r="B268" s="2"/>
      <c r="C268" s="3"/>
      <c r="D268" s="3"/>
      <c r="E268" s="3"/>
      <c r="F268" s="12"/>
      <c r="G268" s="12"/>
      <c r="H268" s="12"/>
    </row>
    <row r="269" spans="1:8" ht="15" x14ac:dyDescent="0.25">
      <c r="A269" s="1"/>
      <c r="B269" s="2"/>
      <c r="C269" s="3"/>
      <c r="D269" s="3"/>
      <c r="E269" s="3"/>
      <c r="F269" s="12"/>
      <c r="G269" s="12"/>
      <c r="H269" s="12"/>
    </row>
    <row r="270" spans="1:8" ht="15" x14ac:dyDescent="0.25">
      <c r="A270" s="1"/>
      <c r="B270" s="2"/>
      <c r="C270" s="3"/>
      <c r="D270" s="3"/>
      <c r="E270" s="3"/>
      <c r="F270" s="12"/>
      <c r="G270" s="12"/>
      <c r="H270" s="12"/>
    </row>
    <row r="271" spans="1:8" ht="15" x14ac:dyDescent="0.25">
      <c r="A271" s="1"/>
      <c r="B271" s="2"/>
      <c r="C271" s="3"/>
      <c r="D271" s="3"/>
      <c r="E271" s="3"/>
      <c r="F271" s="12"/>
      <c r="G271" s="12"/>
      <c r="H271" s="12"/>
    </row>
    <row r="272" spans="1:8" ht="15" x14ac:dyDescent="0.25">
      <c r="A272" s="1"/>
      <c r="B272" s="2"/>
      <c r="C272" s="3"/>
      <c r="D272" s="3"/>
      <c r="E272" s="3"/>
      <c r="F272" s="12"/>
      <c r="G272" s="12"/>
      <c r="H272" s="12"/>
    </row>
    <row r="273" spans="1:8" ht="15" x14ac:dyDescent="0.25">
      <c r="A273" s="1"/>
      <c r="B273" s="2"/>
      <c r="C273" s="3"/>
      <c r="D273" s="3"/>
      <c r="E273" s="3"/>
      <c r="F273" s="12"/>
      <c r="G273" s="12"/>
      <c r="H273" s="12"/>
    </row>
    <row r="274" spans="1:8" ht="15" x14ac:dyDescent="0.25">
      <c r="A274" s="1"/>
      <c r="B274" s="2"/>
      <c r="C274" s="3"/>
      <c r="D274" s="3"/>
      <c r="E274" s="3"/>
      <c r="F274" s="12"/>
      <c r="G274" s="12"/>
      <c r="H274" s="12"/>
    </row>
    <row r="275" spans="1:8" ht="15" x14ac:dyDescent="0.25">
      <c r="A275" s="1"/>
      <c r="B275" s="2"/>
      <c r="C275" s="3"/>
      <c r="D275" s="3"/>
      <c r="E275" s="3"/>
      <c r="F275" s="12"/>
      <c r="G275" s="12"/>
      <c r="H275" s="12"/>
    </row>
    <row r="276" spans="1:8" ht="15" x14ac:dyDescent="0.25">
      <c r="A276" s="1"/>
      <c r="B276" s="2"/>
      <c r="C276" s="3"/>
      <c r="D276" s="3"/>
      <c r="E276" s="3"/>
      <c r="F276" s="12"/>
      <c r="G276" s="12"/>
      <c r="H276" s="12"/>
    </row>
    <row r="277" spans="1:8" ht="15" x14ac:dyDescent="0.25">
      <c r="A277" s="1"/>
      <c r="B277" s="2"/>
      <c r="C277" s="3"/>
      <c r="D277" s="3"/>
      <c r="E277" s="3"/>
      <c r="F277" s="12"/>
      <c r="G277" s="12"/>
      <c r="H277" s="12"/>
    </row>
    <row r="278" spans="1:8" ht="15" x14ac:dyDescent="0.25">
      <c r="A278" s="1"/>
      <c r="B278" s="2"/>
      <c r="C278" s="3"/>
      <c r="D278" s="3"/>
      <c r="E278" s="3"/>
      <c r="F278" s="12"/>
      <c r="G278" s="12"/>
      <c r="H278" s="12"/>
    </row>
    <row r="279" spans="1:8" ht="15" x14ac:dyDescent="0.25">
      <c r="A279" s="1"/>
      <c r="B279" s="2"/>
      <c r="C279" s="3"/>
      <c r="D279" s="3"/>
      <c r="E279" s="3"/>
      <c r="F279" s="12"/>
      <c r="G279" s="12"/>
      <c r="H279" s="12"/>
    </row>
    <row r="280" spans="1:8" ht="15" x14ac:dyDescent="0.25">
      <c r="A280" s="1"/>
      <c r="B280" s="2"/>
      <c r="C280" s="3"/>
      <c r="D280" s="3"/>
      <c r="E280" s="3"/>
      <c r="F280" s="12"/>
      <c r="G280" s="12"/>
      <c r="H280" s="12"/>
    </row>
    <row r="281" spans="1:8" ht="15" x14ac:dyDescent="0.25">
      <c r="A281" s="1"/>
      <c r="B281" s="2"/>
      <c r="C281" s="3"/>
      <c r="D281" s="3"/>
      <c r="E281" s="3"/>
      <c r="F281" s="12"/>
      <c r="G281" s="12"/>
      <c r="H281" s="12"/>
    </row>
    <row r="282" spans="1:8" ht="15" x14ac:dyDescent="0.25">
      <c r="A282" s="1"/>
      <c r="B282" s="2"/>
      <c r="C282" s="3"/>
      <c r="D282" s="3"/>
      <c r="E282" s="3"/>
      <c r="F282" s="12"/>
      <c r="G282" s="12"/>
      <c r="H282" s="12"/>
    </row>
    <row r="283" spans="1:8" ht="15" x14ac:dyDescent="0.25">
      <c r="A283" s="1"/>
      <c r="B283" s="2"/>
      <c r="C283" s="3"/>
      <c r="D283" s="3"/>
      <c r="E283" s="3"/>
      <c r="F283" s="12"/>
      <c r="G283" s="12"/>
      <c r="H283" s="12"/>
    </row>
    <row r="284" spans="1:8" ht="15" x14ac:dyDescent="0.25">
      <c r="A284" s="1"/>
      <c r="B284" s="2"/>
      <c r="C284" s="3"/>
      <c r="D284" s="3"/>
      <c r="E284" s="3"/>
      <c r="F284" s="12"/>
      <c r="G284" s="12"/>
      <c r="H284" s="12"/>
    </row>
    <row r="285" spans="1:8" ht="15" x14ac:dyDescent="0.25">
      <c r="A285" s="1"/>
      <c r="B285" s="2"/>
      <c r="C285" s="3"/>
      <c r="D285" s="3"/>
      <c r="E285" s="3"/>
      <c r="F285" s="12"/>
      <c r="G285" s="12"/>
      <c r="H285" s="12"/>
    </row>
    <row r="286" spans="1:8" ht="15" x14ac:dyDescent="0.25">
      <c r="A286" s="1"/>
      <c r="B286" s="2"/>
      <c r="C286" s="3"/>
      <c r="D286" s="3"/>
      <c r="E286" s="3"/>
      <c r="F286" s="12"/>
      <c r="G286" s="12"/>
      <c r="H286" s="12"/>
    </row>
    <row r="287" spans="1:8" ht="15" x14ac:dyDescent="0.25">
      <c r="A287" s="1"/>
      <c r="B287" s="2"/>
      <c r="C287" s="3"/>
      <c r="D287" s="3"/>
      <c r="E287" s="3"/>
      <c r="F287" s="12"/>
      <c r="G287" s="12"/>
      <c r="H287" s="12"/>
    </row>
    <row r="288" spans="1:8" ht="15" x14ac:dyDescent="0.25">
      <c r="A288" s="1"/>
      <c r="B288" s="2"/>
      <c r="C288" s="3"/>
      <c r="D288" s="3"/>
      <c r="E288" s="3"/>
      <c r="F288" s="12"/>
      <c r="G288" s="12"/>
      <c r="H288" s="12"/>
    </row>
    <row r="289" spans="1:8" ht="15" x14ac:dyDescent="0.25">
      <c r="A289" s="1"/>
      <c r="B289" s="2"/>
      <c r="C289" s="3"/>
      <c r="D289" s="3"/>
      <c r="E289" s="3"/>
      <c r="F289" s="12"/>
      <c r="G289" s="12"/>
      <c r="H289" s="12"/>
    </row>
    <row r="290" spans="1:8" ht="15" x14ac:dyDescent="0.25">
      <c r="A290" s="1"/>
      <c r="B290" s="2"/>
      <c r="C290" s="3"/>
      <c r="D290" s="3"/>
      <c r="E290" s="3"/>
      <c r="F290" s="12"/>
      <c r="G290" s="12"/>
      <c r="H290" s="12"/>
    </row>
    <row r="291" spans="1:8" ht="15" x14ac:dyDescent="0.25">
      <c r="A291" s="1"/>
      <c r="B291" s="2"/>
      <c r="C291" s="3"/>
      <c r="D291" s="3"/>
      <c r="E291" s="3"/>
      <c r="F291" s="12"/>
      <c r="G291" s="12"/>
      <c r="H291" s="12"/>
    </row>
    <row r="292" spans="1:8" ht="15" x14ac:dyDescent="0.25">
      <c r="A292" s="1"/>
      <c r="B292" s="2"/>
      <c r="C292" s="3"/>
      <c r="D292" s="3"/>
      <c r="E292" s="3"/>
      <c r="F292" s="12"/>
      <c r="G292" s="12"/>
      <c r="H292" s="12"/>
    </row>
    <row r="293" spans="1:8" ht="15" x14ac:dyDescent="0.25">
      <c r="A293" s="1"/>
      <c r="B293" s="2"/>
      <c r="C293" s="3"/>
      <c r="D293" s="3"/>
      <c r="E293" s="3"/>
      <c r="F293" s="12"/>
      <c r="G293" s="12"/>
      <c r="H293" s="12"/>
    </row>
    <row r="294" spans="1:8" ht="15" x14ac:dyDescent="0.25">
      <c r="A294" s="1"/>
      <c r="B294" s="2"/>
      <c r="C294" s="3"/>
      <c r="D294" s="3"/>
      <c r="E294" s="3"/>
      <c r="F294" s="12"/>
      <c r="G294" s="12"/>
      <c r="H294" s="12"/>
    </row>
    <row r="295" spans="1:8" ht="15" x14ac:dyDescent="0.25">
      <c r="A295" s="1"/>
      <c r="B295" s="2"/>
      <c r="C295" s="3"/>
      <c r="D295" s="3"/>
      <c r="E295" s="3"/>
      <c r="F295" s="12"/>
      <c r="G295" s="12"/>
      <c r="H295" s="12"/>
    </row>
    <row r="296" spans="1:8" ht="15" x14ac:dyDescent="0.25">
      <c r="A296" s="1"/>
      <c r="B296" s="2"/>
      <c r="C296" s="3"/>
      <c r="D296" s="3"/>
      <c r="E296" s="3"/>
      <c r="F296" s="12"/>
      <c r="G296" s="12"/>
      <c r="H296" s="12"/>
    </row>
    <row r="297" spans="1:8" ht="15" x14ac:dyDescent="0.25">
      <c r="A297" s="1"/>
      <c r="B297" s="2"/>
      <c r="C297" s="3"/>
      <c r="D297" s="3"/>
      <c r="E297" s="3"/>
      <c r="F297" s="12"/>
      <c r="G297" s="12"/>
      <c r="H297" s="12"/>
    </row>
    <row r="298" spans="1:8" ht="15" x14ac:dyDescent="0.25">
      <c r="A298" s="1"/>
      <c r="B298" s="2"/>
      <c r="C298" s="3"/>
      <c r="D298" s="3"/>
      <c r="E298" s="3"/>
      <c r="F298" s="12"/>
      <c r="G298" s="12"/>
      <c r="H298" s="12"/>
    </row>
    <row r="299" spans="1:8" ht="15" x14ac:dyDescent="0.25">
      <c r="A299" s="1"/>
      <c r="B299" s="2"/>
      <c r="C299" s="3"/>
      <c r="D299" s="3"/>
      <c r="E299" s="3"/>
      <c r="F299" s="12"/>
      <c r="G299" s="12"/>
      <c r="H299" s="12"/>
    </row>
    <row r="300" spans="1:8" ht="15" x14ac:dyDescent="0.25">
      <c r="A300" s="1"/>
      <c r="B300" s="2"/>
      <c r="C300" s="3"/>
      <c r="D300" s="3"/>
      <c r="E300" s="3"/>
      <c r="F300" s="12"/>
      <c r="G300" s="12"/>
      <c r="H300" s="12"/>
    </row>
    <row r="301" spans="1:8" ht="15" x14ac:dyDescent="0.25">
      <c r="A301" s="1"/>
      <c r="B301" s="2"/>
      <c r="C301" s="3"/>
      <c r="D301" s="3"/>
      <c r="E301" s="3"/>
      <c r="F301" s="12"/>
      <c r="G301" s="12"/>
      <c r="H301" s="12"/>
    </row>
    <row r="302" spans="1:8" ht="15" x14ac:dyDescent="0.25">
      <c r="A302" s="1"/>
      <c r="B302" s="2"/>
      <c r="C302" s="3"/>
      <c r="D302" s="3"/>
      <c r="E302" s="3"/>
      <c r="F302" s="12"/>
      <c r="G302" s="12"/>
      <c r="H302" s="12"/>
    </row>
    <row r="303" spans="1:8" ht="15" x14ac:dyDescent="0.25">
      <c r="A303" s="1"/>
      <c r="B303" s="2"/>
      <c r="C303" s="3"/>
      <c r="D303" s="3"/>
      <c r="E303" s="3"/>
      <c r="F303" s="12"/>
      <c r="G303" s="12"/>
      <c r="H303" s="12"/>
    </row>
    <row r="304" spans="1:8" ht="15" x14ac:dyDescent="0.25">
      <c r="A304" s="1"/>
      <c r="B304" s="2"/>
      <c r="C304" s="3"/>
      <c r="D304" s="3"/>
      <c r="E304" s="3"/>
      <c r="F304" s="12"/>
      <c r="G304" s="12"/>
      <c r="H304" s="12"/>
    </row>
    <row r="305" spans="1:8" ht="15" x14ac:dyDescent="0.25">
      <c r="A305" s="1"/>
      <c r="B305" s="2"/>
      <c r="C305" s="3"/>
      <c r="D305" s="3"/>
      <c r="E305" s="3"/>
      <c r="F305" s="12"/>
      <c r="G305" s="12"/>
      <c r="H305" s="12"/>
    </row>
    <row r="306" spans="1:8" ht="15" x14ac:dyDescent="0.25">
      <c r="A306" s="1"/>
      <c r="B306" s="2"/>
      <c r="C306" s="3"/>
      <c r="D306" s="3"/>
      <c r="E306" s="3"/>
      <c r="F306" s="12"/>
      <c r="G306" s="12"/>
      <c r="H306" s="12"/>
    </row>
    <row r="307" spans="1:8" ht="15" x14ac:dyDescent="0.25">
      <c r="A307" s="1"/>
      <c r="B307" s="2"/>
      <c r="C307" s="3"/>
      <c r="D307" s="3"/>
      <c r="E307" s="3"/>
      <c r="F307" s="12"/>
      <c r="G307" s="12"/>
      <c r="H307" s="12"/>
    </row>
    <row r="308" spans="1:8" ht="15" x14ac:dyDescent="0.25">
      <c r="A308" s="1"/>
      <c r="B308" s="2"/>
      <c r="C308" s="3"/>
      <c r="D308" s="3"/>
      <c r="E308" s="3"/>
      <c r="F308" s="12"/>
      <c r="G308" s="12"/>
      <c r="H308" s="12"/>
    </row>
    <row r="309" spans="1:8" ht="15" x14ac:dyDescent="0.25">
      <c r="A309" s="1"/>
      <c r="B309" s="2"/>
      <c r="C309" s="3"/>
      <c r="D309" s="3"/>
      <c r="E309" s="3"/>
      <c r="F309" s="12"/>
      <c r="G309" s="12"/>
      <c r="H309" s="12"/>
    </row>
    <row r="310" spans="1:8" ht="15" x14ac:dyDescent="0.25">
      <c r="A310" s="1"/>
      <c r="B310" s="2"/>
      <c r="C310" s="3"/>
      <c r="D310" s="3"/>
      <c r="E310" s="3"/>
      <c r="F310" s="12"/>
      <c r="G310" s="12"/>
      <c r="H310" s="12"/>
    </row>
    <row r="311" spans="1:8" ht="15" x14ac:dyDescent="0.25">
      <c r="A311" s="1"/>
      <c r="B311" s="2"/>
      <c r="C311" s="3"/>
      <c r="D311" s="3"/>
      <c r="E311" s="3"/>
      <c r="F311" s="12"/>
      <c r="G311" s="12"/>
      <c r="H311" s="12"/>
    </row>
    <row r="312" spans="1:8" ht="15" x14ac:dyDescent="0.25">
      <c r="A312" s="1"/>
      <c r="B312" s="2"/>
      <c r="C312" s="3"/>
      <c r="D312" s="3"/>
      <c r="E312" s="3"/>
      <c r="F312" s="12"/>
      <c r="G312" s="12"/>
      <c r="H312" s="12"/>
    </row>
    <row r="313" spans="1:8" ht="15" x14ac:dyDescent="0.25">
      <c r="A313" s="1"/>
      <c r="B313" s="2"/>
      <c r="C313" s="3"/>
      <c r="D313" s="3"/>
      <c r="E313" s="3"/>
      <c r="F313" s="12"/>
      <c r="G313" s="12"/>
      <c r="H313" s="12"/>
    </row>
    <row r="314" spans="1:8" ht="15" x14ac:dyDescent="0.25">
      <c r="A314" s="1"/>
      <c r="B314" s="2"/>
      <c r="C314" s="3"/>
      <c r="D314" s="3"/>
      <c r="E314" s="3"/>
      <c r="F314" s="12"/>
      <c r="G314" s="12"/>
      <c r="H314" s="12"/>
    </row>
    <row r="315" spans="1:8" ht="15" x14ac:dyDescent="0.25">
      <c r="A315" s="1"/>
      <c r="B315" s="2"/>
      <c r="C315" s="3"/>
      <c r="D315" s="3"/>
      <c r="E315" s="3"/>
      <c r="F315" s="12"/>
      <c r="G315" s="12"/>
      <c r="H315" s="12"/>
    </row>
    <row r="316" spans="1:8" ht="15" x14ac:dyDescent="0.25">
      <c r="A316" s="1"/>
      <c r="B316" s="2"/>
      <c r="C316" s="3"/>
      <c r="D316" s="3"/>
      <c r="E316" s="3"/>
      <c r="F316" s="12"/>
      <c r="G316" s="12"/>
      <c r="H316" s="12"/>
    </row>
    <row r="317" spans="1:8" ht="15" x14ac:dyDescent="0.25">
      <c r="A317" s="1"/>
      <c r="B317" s="2"/>
      <c r="C317" s="3"/>
      <c r="D317" s="3"/>
      <c r="E317" s="3"/>
      <c r="F317" s="12"/>
      <c r="G317" s="12"/>
      <c r="H317" s="12"/>
    </row>
    <row r="318" spans="1:8" ht="15" x14ac:dyDescent="0.25">
      <c r="A318" s="1"/>
      <c r="B318" s="2"/>
      <c r="C318" s="3"/>
      <c r="D318" s="3"/>
      <c r="E318" s="3"/>
      <c r="F318" s="12"/>
      <c r="G318" s="12"/>
      <c r="H318" s="12"/>
    </row>
    <row r="319" spans="1:8" ht="15" x14ac:dyDescent="0.25">
      <c r="A319" s="1"/>
      <c r="B319" s="2"/>
      <c r="C319" s="3"/>
      <c r="D319" s="3"/>
      <c r="E319" s="3"/>
      <c r="F319" s="12"/>
      <c r="G319" s="12"/>
      <c r="H319" s="12"/>
    </row>
    <row r="320" spans="1:8" ht="15" x14ac:dyDescent="0.25">
      <c r="A320" s="1"/>
      <c r="B320" s="2"/>
      <c r="C320" s="3"/>
      <c r="D320" s="3"/>
      <c r="E320" s="3"/>
      <c r="F320" s="12"/>
      <c r="G320" s="12"/>
      <c r="H320" s="12"/>
    </row>
    <row r="321" spans="1:8" ht="15" x14ac:dyDescent="0.25">
      <c r="A321" s="1"/>
      <c r="B321" s="2"/>
      <c r="C321" s="3"/>
      <c r="D321" s="3"/>
      <c r="E321" s="3"/>
      <c r="F321" s="12"/>
      <c r="G321" s="12"/>
      <c r="H321" s="12"/>
    </row>
    <row r="322" spans="1:8" ht="15" x14ac:dyDescent="0.25">
      <c r="A322" s="1"/>
      <c r="B322" s="2"/>
      <c r="C322" s="3"/>
      <c r="D322" s="3"/>
      <c r="E322" s="3"/>
      <c r="F322" s="12"/>
      <c r="G322" s="12"/>
      <c r="H322" s="12"/>
    </row>
    <row r="323" spans="1:8" ht="15" x14ac:dyDescent="0.25">
      <c r="A323" s="1"/>
      <c r="B323" s="2"/>
      <c r="C323" s="3"/>
      <c r="D323" s="3"/>
      <c r="E323" s="3"/>
      <c r="F323" s="12"/>
      <c r="G323" s="12"/>
      <c r="H323" s="12"/>
    </row>
    <row r="324" spans="1:8" ht="15" x14ac:dyDescent="0.25">
      <c r="A324" s="1"/>
      <c r="B324" s="2"/>
      <c r="C324" s="3"/>
      <c r="D324" s="3"/>
      <c r="E324" s="3"/>
      <c r="F324" s="12"/>
      <c r="G324" s="12"/>
      <c r="H324" s="12"/>
    </row>
    <row r="325" spans="1:8" ht="15" x14ac:dyDescent="0.25">
      <c r="A325" s="1"/>
      <c r="B325" s="2"/>
      <c r="C325" s="3"/>
      <c r="D325" s="3"/>
      <c r="E325" s="3"/>
      <c r="F325" s="12"/>
      <c r="G325" s="12"/>
      <c r="H325" s="12"/>
    </row>
    <row r="326" spans="1:8" ht="15" x14ac:dyDescent="0.25">
      <c r="A326" s="1"/>
      <c r="B326" s="2"/>
      <c r="C326" s="3"/>
      <c r="D326" s="3"/>
      <c r="E326" s="3"/>
      <c r="F326" s="12"/>
      <c r="G326" s="12"/>
      <c r="H326" s="12"/>
    </row>
    <row r="327" spans="1:8" ht="15" x14ac:dyDescent="0.25">
      <c r="A327" s="1"/>
      <c r="B327" s="2"/>
      <c r="C327" s="3"/>
      <c r="D327" s="3"/>
      <c r="E327" s="3"/>
      <c r="F327" s="12"/>
      <c r="G327" s="12"/>
      <c r="H327" s="12"/>
    </row>
    <row r="328" spans="1:8" ht="15" x14ac:dyDescent="0.25">
      <c r="A328" s="1"/>
      <c r="B328" s="2"/>
      <c r="C328" s="3"/>
      <c r="D328" s="3"/>
      <c r="E328" s="3"/>
      <c r="F328" s="12"/>
      <c r="G328" s="12"/>
      <c r="H328" s="12"/>
    </row>
    <row r="329" spans="1:8" ht="15" x14ac:dyDescent="0.25">
      <c r="A329" s="1"/>
      <c r="B329" s="2"/>
      <c r="C329" s="3"/>
      <c r="D329" s="3"/>
      <c r="E329" s="3"/>
      <c r="F329" s="12"/>
      <c r="G329" s="12"/>
      <c r="H329" s="12"/>
    </row>
    <row r="330" spans="1:8" ht="15" x14ac:dyDescent="0.25">
      <c r="A330" s="1"/>
      <c r="B330" s="2"/>
      <c r="C330" s="3"/>
      <c r="D330" s="3"/>
      <c r="E330" s="3"/>
      <c r="F330" s="12"/>
      <c r="G330" s="12"/>
      <c r="H330" s="12"/>
    </row>
    <row r="331" spans="1:8" ht="15" x14ac:dyDescent="0.25">
      <c r="A331" s="1"/>
      <c r="B331" s="2"/>
      <c r="C331" s="3"/>
      <c r="D331" s="3"/>
      <c r="E331" s="3"/>
      <c r="F331" s="12"/>
      <c r="G331" s="12"/>
      <c r="H331" s="12"/>
    </row>
    <row r="332" spans="1:8" ht="15" x14ac:dyDescent="0.25">
      <c r="A332" s="1"/>
      <c r="B332" s="2"/>
      <c r="C332" s="3"/>
      <c r="D332" s="3"/>
      <c r="E332" s="3"/>
      <c r="F332" s="12"/>
      <c r="G332" s="12"/>
      <c r="H332" s="12"/>
    </row>
    <row r="333" spans="1:8" ht="15" x14ac:dyDescent="0.25">
      <c r="A333" s="1"/>
      <c r="B333" s="2"/>
      <c r="C333" s="3"/>
      <c r="D333" s="3"/>
      <c r="E333" s="3"/>
      <c r="F333" s="12"/>
      <c r="G333" s="12"/>
      <c r="H333" s="12"/>
    </row>
    <row r="334" spans="1:8" ht="15" x14ac:dyDescent="0.25">
      <c r="A334" s="1"/>
      <c r="B334" s="2"/>
      <c r="C334" s="3"/>
      <c r="D334" s="3"/>
      <c r="E334" s="3"/>
      <c r="F334" s="12"/>
      <c r="G334" s="12"/>
      <c r="H334" s="12"/>
    </row>
    <row r="335" spans="1:8" ht="15" x14ac:dyDescent="0.25">
      <c r="A335" s="1"/>
      <c r="B335" s="2"/>
      <c r="C335" s="3"/>
      <c r="D335" s="3"/>
      <c r="E335" s="3"/>
      <c r="F335" s="12"/>
      <c r="G335" s="12"/>
      <c r="H335" s="12"/>
    </row>
    <row r="336" spans="1:8" ht="15" x14ac:dyDescent="0.25">
      <c r="A336" s="1"/>
      <c r="B336" s="2"/>
      <c r="C336" s="3"/>
      <c r="D336" s="3"/>
      <c r="E336" s="3"/>
      <c r="F336" s="12"/>
      <c r="G336" s="12"/>
      <c r="H336" s="12"/>
    </row>
    <row r="337" spans="1:8" ht="15" x14ac:dyDescent="0.25">
      <c r="A337" s="1"/>
      <c r="B337" s="2"/>
      <c r="C337" s="3"/>
      <c r="D337" s="3"/>
      <c r="E337" s="3"/>
      <c r="F337" s="12"/>
      <c r="G337" s="12"/>
      <c r="H337" s="12"/>
    </row>
    <row r="338" spans="1:8" ht="15" x14ac:dyDescent="0.25">
      <c r="A338" s="1"/>
      <c r="B338" s="2"/>
      <c r="C338" s="3"/>
      <c r="D338" s="3"/>
      <c r="E338" s="3"/>
      <c r="F338" s="12"/>
      <c r="G338" s="12"/>
      <c r="H338" s="12"/>
    </row>
    <row r="339" spans="1:8" ht="15" x14ac:dyDescent="0.25">
      <c r="A339" s="1"/>
      <c r="B339" s="2"/>
      <c r="C339" s="3"/>
      <c r="D339" s="3"/>
      <c r="E339" s="3"/>
      <c r="F339" s="12"/>
      <c r="G339" s="12"/>
      <c r="H339" s="12"/>
    </row>
    <row r="340" spans="1:8" ht="15" x14ac:dyDescent="0.25">
      <c r="A340" s="1"/>
      <c r="B340" s="2"/>
      <c r="C340" s="3"/>
      <c r="D340" s="3"/>
      <c r="E340" s="3"/>
      <c r="F340" s="12"/>
      <c r="G340" s="12"/>
      <c r="H340" s="12"/>
    </row>
    <row r="341" spans="1:8" ht="15" x14ac:dyDescent="0.25">
      <c r="A341" s="1"/>
      <c r="B341" s="2"/>
      <c r="C341" s="3"/>
      <c r="D341" s="3"/>
      <c r="E341" s="3"/>
      <c r="F341" s="12"/>
      <c r="G341" s="12"/>
      <c r="H341" s="12"/>
    </row>
    <row r="342" spans="1:8" ht="15" x14ac:dyDescent="0.25">
      <c r="A342" s="1"/>
      <c r="B342" s="2"/>
      <c r="C342" s="3"/>
      <c r="D342" s="3"/>
      <c r="E342" s="3"/>
      <c r="F342" s="12"/>
      <c r="G342" s="12"/>
      <c r="H342" s="12"/>
    </row>
    <row r="343" spans="1:8" ht="15" x14ac:dyDescent="0.25">
      <c r="A343" s="1"/>
      <c r="B343" s="2"/>
      <c r="C343" s="3"/>
      <c r="D343" s="3"/>
      <c r="E343" s="3"/>
      <c r="F343" s="12"/>
      <c r="G343" s="12"/>
      <c r="H343" s="12"/>
    </row>
    <row r="344" spans="1:8" ht="15" x14ac:dyDescent="0.25">
      <c r="A344" s="1"/>
      <c r="B344" s="2"/>
      <c r="C344" s="3"/>
      <c r="D344" s="3"/>
      <c r="E344" s="3"/>
      <c r="F344" s="12"/>
      <c r="G344" s="12"/>
      <c r="H344" s="12"/>
    </row>
    <row r="345" spans="1:8" ht="15" x14ac:dyDescent="0.25">
      <c r="A345" s="1"/>
      <c r="B345" s="2"/>
      <c r="C345" s="3"/>
      <c r="D345" s="3"/>
      <c r="E345" s="3"/>
      <c r="F345" s="12"/>
      <c r="G345" s="12"/>
      <c r="H345" s="12"/>
    </row>
    <row r="346" spans="1:8" ht="15" x14ac:dyDescent="0.25">
      <c r="A346" s="1"/>
      <c r="B346" s="2"/>
      <c r="C346" s="3"/>
      <c r="D346" s="3"/>
      <c r="E346" s="3"/>
      <c r="F346" s="12"/>
      <c r="G346" s="12"/>
      <c r="H346" s="12"/>
    </row>
    <row r="347" spans="1:8" ht="15" x14ac:dyDescent="0.25">
      <c r="A347" s="1"/>
      <c r="B347" s="2"/>
      <c r="C347" s="3"/>
      <c r="D347" s="3"/>
      <c r="E347" s="3"/>
      <c r="F347" s="12"/>
      <c r="G347" s="12"/>
      <c r="H347" s="12"/>
    </row>
    <row r="348" spans="1:8" ht="15" x14ac:dyDescent="0.25">
      <c r="A348" s="1"/>
      <c r="B348" s="2"/>
      <c r="C348" s="3"/>
      <c r="D348" s="3"/>
      <c r="E348" s="3"/>
      <c r="F348" s="12"/>
      <c r="G348" s="12"/>
      <c r="H348" s="12"/>
    </row>
    <row r="349" spans="1:8" ht="15" x14ac:dyDescent="0.25">
      <c r="A349" s="1"/>
      <c r="B349" s="2"/>
      <c r="C349" s="3"/>
      <c r="D349" s="3"/>
      <c r="E349" s="3"/>
      <c r="F349" s="12"/>
      <c r="G349" s="12"/>
      <c r="H349" s="12"/>
    </row>
    <row r="350" spans="1:8" ht="15" x14ac:dyDescent="0.25">
      <c r="A350" s="1"/>
      <c r="B350" s="2"/>
      <c r="C350" s="3"/>
      <c r="D350" s="3"/>
      <c r="E350" s="3"/>
      <c r="F350" s="12"/>
      <c r="G350" s="12"/>
      <c r="H350" s="12"/>
    </row>
    <row r="351" spans="1:8" ht="15" x14ac:dyDescent="0.25">
      <c r="A351" s="1"/>
      <c r="B351" s="2"/>
      <c r="C351" s="3"/>
      <c r="D351" s="3"/>
      <c r="E351" s="3"/>
      <c r="F351" s="12"/>
      <c r="G351" s="12"/>
      <c r="H351" s="12"/>
    </row>
    <row r="352" spans="1:8" ht="15" x14ac:dyDescent="0.25">
      <c r="A352" s="1"/>
      <c r="B352" s="2"/>
      <c r="C352" s="3"/>
      <c r="D352" s="3"/>
      <c r="E352" s="3"/>
      <c r="F352" s="12"/>
      <c r="G352" s="12"/>
      <c r="H352" s="12"/>
    </row>
    <row r="353" spans="1:8" ht="15" x14ac:dyDescent="0.25">
      <c r="A353" s="1"/>
      <c r="B353" s="2"/>
      <c r="C353" s="3"/>
      <c r="D353" s="3"/>
      <c r="E353" s="3"/>
      <c r="F353" s="12"/>
      <c r="G353" s="12"/>
      <c r="H353" s="12"/>
    </row>
    <row r="354" spans="1:8" ht="15" x14ac:dyDescent="0.25">
      <c r="A354" s="1"/>
      <c r="B354" s="2"/>
      <c r="C354" s="3"/>
      <c r="D354" s="3"/>
      <c r="E354" s="3"/>
      <c r="F354" s="12"/>
      <c r="G354" s="12"/>
      <c r="H354" s="12"/>
    </row>
    <row r="355" spans="1:8" ht="15" x14ac:dyDescent="0.25">
      <c r="A355" s="1"/>
      <c r="B355" s="2"/>
      <c r="C355" s="3"/>
      <c r="D355" s="3"/>
      <c r="E355" s="3"/>
      <c r="F355" s="12"/>
      <c r="G355" s="12"/>
      <c r="H355" s="12"/>
    </row>
    <row r="356" spans="1:8" ht="15" x14ac:dyDescent="0.25">
      <c r="A356" s="1"/>
      <c r="B356" s="2"/>
      <c r="C356" s="3"/>
      <c r="D356" s="3"/>
      <c r="E356" s="3"/>
      <c r="F356" s="12"/>
      <c r="G356" s="12"/>
      <c r="H356" s="12"/>
    </row>
    <row r="357" spans="1:8" ht="15" x14ac:dyDescent="0.25">
      <c r="A357" s="1"/>
      <c r="B357" s="2"/>
      <c r="C357" s="3"/>
      <c r="D357" s="3"/>
      <c r="E357" s="3"/>
      <c r="F357" s="12"/>
      <c r="G357" s="12"/>
      <c r="H357" s="12"/>
    </row>
    <row r="358" spans="1:8" ht="15" x14ac:dyDescent="0.25">
      <c r="A358" s="1"/>
      <c r="B358" s="2"/>
      <c r="C358" s="3"/>
      <c r="D358" s="3"/>
      <c r="E358" s="3"/>
      <c r="F358" s="12"/>
      <c r="G358" s="12"/>
      <c r="H358" s="12"/>
    </row>
    <row r="359" spans="1:8" ht="15" x14ac:dyDescent="0.25">
      <c r="A359" s="1"/>
      <c r="B359" s="2"/>
      <c r="C359" s="3"/>
      <c r="D359" s="3"/>
      <c r="E359" s="3"/>
      <c r="F359" s="12"/>
      <c r="G359" s="12"/>
      <c r="H359" s="12"/>
    </row>
    <row r="360" spans="1:8" ht="15" x14ac:dyDescent="0.25">
      <c r="A360" s="1"/>
      <c r="B360" s="2"/>
      <c r="C360" s="3"/>
      <c r="D360" s="3"/>
      <c r="E360" s="3"/>
      <c r="F360" s="12"/>
      <c r="G360" s="12"/>
      <c r="H360" s="12"/>
    </row>
    <row r="361" spans="1:8" ht="15" x14ac:dyDescent="0.25">
      <c r="A361" s="1"/>
      <c r="B361" s="2"/>
      <c r="C361" s="3"/>
      <c r="D361" s="3"/>
      <c r="E361" s="3"/>
      <c r="F361" s="12"/>
      <c r="G361" s="12"/>
      <c r="H361" s="12"/>
    </row>
    <row r="362" spans="1:8" ht="15" x14ac:dyDescent="0.25">
      <c r="A362" s="1"/>
      <c r="B362" s="2"/>
      <c r="C362" s="3"/>
      <c r="D362" s="3"/>
      <c r="E362" s="3"/>
      <c r="F362" s="12"/>
      <c r="G362" s="12"/>
      <c r="H362" s="12"/>
    </row>
    <row r="363" spans="1:8" ht="15" x14ac:dyDescent="0.25">
      <c r="A363" s="1"/>
      <c r="B363" s="2"/>
      <c r="C363" s="3"/>
      <c r="D363" s="3"/>
      <c r="E363" s="3"/>
      <c r="F363" s="12"/>
      <c r="G363" s="12"/>
      <c r="H363" s="12"/>
    </row>
    <row r="364" spans="1:8" ht="15" x14ac:dyDescent="0.25">
      <c r="A364" s="1"/>
      <c r="B364" s="2"/>
      <c r="C364" s="3"/>
      <c r="D364" s="3"/>
      <c r="E364" s="3"/>
      <c r="F364" s="12"/>
      <c r="G364" s="12"/>
      <c r="H364" s="12"/>
    </row>
    <row r="365" spans="1:8" ht="15" x14ac:dyDescent="0.25">
      <c r="A365" s="1"/>
      <c r="B365" s="2"/>
      <c r="C365" s="3"/>
      <c r="D365" s="3"/>
      <c r="E365" s="3"/>
      <c r="F365" s="12"/>
      <c r="G365" s="12"/>
      <c r="H365" s="12"/>
    </row>
    <row r="366" spans="1:8" ht="15" x14ac:dyDescent="0.25">
      <c r="A366" s="1"/>
      <c r="B366" s="2"/>
      <c r="C366" s="3"/>
      <c r="D366" s="3"/>
      <c r="E366" s="3"/>
      <c r="F366" s="12"/>
      <c r="G366" s="12"/>
      <c r="H366" s="12"/>
    </row>
    <row r="367" spans="1:8" ht="15" x14ac:dyDescent="0.25">
      <c r="A367" s="1"/>
      <c r="B367" s="2"/>
      <c r="C367" s="3"/>
      <c r="D367" s="3"/>
      <c r="E367" s="3"/>
      <c r="F367" s="12"/>
      <c r="G367" s="12"/>
      <c r="H367" s="12"/>
    </row>
    <row r="368" spans="1:8" ht="15" x14ac:dyDescent="0.25">
      <c r="A368" s="1"/>
      <c r="B368" s="2"/>
      <c r="C368" s="3"/>
      <c r="D368" s="3"/>
      <c r="E368" s="3"/>
      <c r="F368" s="12"/>
      <c r="G368" s="12"/>
      <c r="H368" s="12"/>
    </row>
    <row r="369" spans="1:8" ht="15" x14ac:dyDescent="0.25">
      <c r="A369" s="1"/>
      <c r="B369" s="2"/>
      <c r="C369" s="3"/>
      <c r="D369" s="3"/>
      <c r="E369" s="3"/>
      <c r="F369" s="12"/>
      <c r="G369" s="12"/>
      <c r="H369" s="12"/>
    </row>
    <row r="370" spans="1:8" ht="15" x14ac:dyDescent="0.25">
      <c r="A370" s="1"/>
      <c r="B370" s="2"/>
      <c r="C370" s="3"/>
      <c r="D370" s="3"/>
      <c r="E370" s="3"/>
      <c r="F370" s="12"/>
      <c r="G370" s="12"/>
      <c r="H370" s="12"/>
    </row>
    <row r="371" spans="1:8" ht="15" x14ac:dyDescent="0.25">
      <c r="A371" s="1"/>
      <c r="B371" s="2"/>
      <c r="C371" s="3"/>
      <c r="D371" s="3"/>
      <c r="E371" s="3"/>
      <c r="F371" s="12"/>
      <c r="G371" s="12"/>
      <c r="H371" s="12"/>
    </row>
    <row r="372" spans="1:8" ht="15" x14ac:dyDescent="0.25">
      <c r="A372" s="1"/>
      <c r="B372" s="2"/>
      <c r="C372" s="3"/>
      <c r="D372" s="3"/>
      <c r="E372" s="3"/>
      <c r="F372" s="12"/>
      <c r="G372" s="12"/>
      <c r="H372" s="12"/>
    </row>
    <row r="373" spans="1:8" ht="15" x14ac:dyDescent="0.25">
      <c r="A373" s="1"/>
      <c r="B373" s="2"/>
      <c r="C373" s="3"/>
      <c r="D373" s="3"/>
      <c r="E373" s="3"/>
      <c r="F373" s="12"/>
      <c r="G373" s="12"/>
      <c r="H373" s="12"/>
    </row>
    <row r="374" spans="1:8" ht="15" x14ac:dyDescent="0.25">
      <c r="A374" s="1"/>
      <c r="B374" s="2"/>
      <c r="C374" s="3"/>
      <c r="D374" s="3"/>
      <c r="E374" s="3"/>
      <c r="F374" s="12"/>
      <c r="G374" s="12"/>
      <c r="H374" s="12"/>
    </row>
    <row r="375" spans="1:8" ht="15" x14ac:dyDescent="0.25">
      <c r="A375" s="1"/>
      <c r="B375" s="2"/>
      <c r="C375" s="3"/>
      <c r="D375" s="3"/>
      <c r="E375" s="3"/>
      <c r="F375" s="12"/>
      <c r="G375" s="12"/>
      <c r="H375" s="12"/>
    </row>
    <row r="376" spans="1:8" ht="15" x14ac:dyDescent="0.25">
      <c r="A376" s="1"/>
      <c r="B376" s="2"/>
      <c r="C376" s="3"/>
      <c r="D376" s="3"/>
      <c r="E376" s="3"/>
      <c r="F376" s="12"/>
      <c r="G376" s="12"/>
      <c r="H376" s="12"/>
    </row>
    <row r="377" spans="1:8" ht="15" x14ac:dyDescent="0.25">
      <c r="A377" s="1"/>
      <c r="B377" s="2"/>
      <c r="C377" s="3"/>
      <c r="D377" s="3"/>
      <c r="E377" s="3"/>
      <c r="F377" s="12"/>
      <c r="G377" s="12"/>
      <c r="H377" s="12"/>
    </row>
    <row r="378" spans="1:8" ht="15" x14ac:dyDescent="0.25">
      <c r="A378" s="1"/>
      <c r="B378" s="2"/>
      <c r="C378" s="3"/>
      <c r="D378" s="3"/>
      <c r="E378" s="3"/>
      <c r="F378" s="12"/>
      <c r="G378" s="12"/>
      <c r="H378" s="12"/>
    </row>
    <row r="379" spans="1:8" ht="15" x14ac:dyDescent="0.25">
      <c r="A379" s="1"/>
      <c r="B379" s="2"/>
      <c r="C379" s="3"/>
      <c r="D379" s="3"/>
      <c r="E379" s="3"/>
      <c r="F379" s="12"/>
      <c r="G379" s="12"/>
      <c r="H379" s="12"/>
    </row>
    <row r="380" spans="1:8" ht="15" x14ac:dyDescent="0.25">
      <c r="A380" s="1"/>
      <c r="B380" s="2"/>
      <c r="C380" s="3"/>
      <c r="D380" s="3"/>
      <c r="E380" s="3"/>
      <c r="F380" s="12"/>
      <c r="G380" s="12"/>
      <c r="H380" s="12"/>
    </row>
    <row r="381" spans="1:8" ht="15" x14ac:dyDescent="0.25">
      <c r="A381" s="1"/>
      <c r="B381" s="2"/>
      <c r="C381" s="3"/>
      <c r="D381" s="3"/>
      <c r="E381" s="3"/>
      <c r="F381" s="12"/>
      <c r="G381" s="12"/>
      <c r="H381" s="12"/>
    </row>
    <row r="382" spans="1:8" ht="15" x14ac:dyDescent="0.25">
      <c r="A382" s="1"/>
      <c r="B382" s="2"/>
      <c r="C382" s="3"/>
      <c r="D382" s="3"/>
      <c r="E382" s="3"/>
      <c r="F382" s="12"/>
      <c r="G382" s="12"/>
      <c r="H382" s="12"/>
    </row>
    <row r="383" spans="1:8" ht="15" x14ac:dyDescent="0.25">
      <c r="A383" s="1"/>
      <c r="B383" s="2"/>
      <c r="C383" s="3"/>
      <c r="D383" s="3"/>
      <c r="E383" s="3"/>
      <c r="F383" s="12"/>
      <c r="G383" s="12"/>
      <c r="H383" s="12"/>
    </row>
    <row r="384" spans="1:8" ht="15" x14ac:dyDescent="0.25">
      <c r="A384" s="1"/>
      <c r="B384" s="2"/>
      <c r="C384" s="3"/>
      <c r="D384" s="3"/>
      <c r="E384" s="3"/>
      <c r="F384" s="12"/>
      <c r="G384" s="12"/>
      <c r="H384" s="12"/>
    </row>
    <row r="385" spans="1:8" ht="15" x14ac:dyDescent="0.25">
      <c r="A385" s="1"/>
      <c r="B385" s="2"/>
      <c r="C385" s="3"/>
      <c r="D385" s="3"/>
      <c r="E385" s="3"/>
      <c r="F385" s="12"/>
      <c r="G385" s="12"/>
      <c r="H385" s="12"/>
    </row>
    <row r="386" spans="1:8" ht="15" x14ac:dyDescent="0.25">
      <c r="A386" s="1"/>
      <c r="B386" s="2"/>
      <c r="C386" s="3"/>
      <c r="D386" s="3"/>
      <c r="E386" s="3"/>
      <c r="F386" s="12"/>
      <c r="G386" s="12"/>
      <c r="H386" s="12"/>
    </row>
    <row r="387" spans="1:8" ht="15" x14ac:dyDescent="0.25">
      <c r="A387" s="1"/>
      <c r="B387" s="2"/>
      <c r="C387" s="3"/>
      <c r="D387" s="3"/>
      <c r="E387" s="3"/>
      <c r="F387" s="12"/>
      <c r="G387" s="12"/>
      <c r="H387" s="12"/>
    </row>
    <row r="388" spans="1:8" ht="15" x14ac:dyDescent="0.25">
      <c r="A388" s="1"/>
      <c r="B388" s="2"/>
      <c r="C388" s="3"/>
      <c r="D388" s="3"/>
      <c r="E388" s="3"/>
      <c r="F388" s="12"/>
      <c r="G388" s="12"/>
      <c r="H388" s="12"/>
    </row>
    <row r="389" spans="1:8" ht="15" x14ac:dyDescent="0.25">
      <c r="A389" s="1"/>
      <c r="B389" s="2"/>
      <c r="C389" s="3"/>
      <c r="D389" s="3"/>
      <c r="E389" s="3"/>
      <c r="F389" s="12"/>
      <c r="G389" s="12"/>
      <c r="H389" s="12"/>
    </row>
    <row r="390" spans="1:8" ht="15" x14ac:dyDescent="0.25">
      <c r="A390" s="1"/>
      <c r="B390" s="2"/>
      <c r="C390" s="3"/>
      <c r="D390" s="3"/>
      <c r="E390" s="3"/>
      <c r="F390" s="12"/>
      <c r="G390" s="12"/>
      <c r="H390" s="12"/>
    </row>
    <row r="391" spans="1:8" ht="15" x14ac:dyDescent="0.25">
      <c r="A391" s="1"/>
      <c r="B391" s="2"/>
      <c r="C391" s="3"/>
      <c r="D391" s="3"/>
      <c r="E391" s="3"/>
      <c r="F391" s="12"/>
      <c r="G391" s="12"/>
      <c r="H391" s="12"/>
    </row>
    <row r="392" spans="1:8" ht="15" x14ac:dyDescent="0.25">
      <c r="A392" s="1"/>
      <c r="B392" s="2"/>
      <c r="C392" s="3"/>
      <c r="D392" s="3"/>
      <c r="E392" s="3"/>
      <c r="F392" s="12"/>
      <c r="G392" s="12"/>
      <c r="H392" s="12"/>
    </row>
    <row r="393" spans="1:8" ht="15" x14ac:dyDescent="0.25">
      <c r="A393" s="1"/>
      <c r="B393" s="2"/>
      <c r="C393" s="3"/>
      <c r="D393" s="3"/>
      <c r="E393" s="3"/>
      <c r="F393" s="12"/>
      <c r="G393" s="12"/>
      <c r="H393" s="12"/>
    </row>
    <row r="394" spans="1:8" ht="15" x14ac:dyDescent="0.25">
      <c r="A394" s="1"/>
      <c r="B394" s="2"/>
      <c r="C394" s="3"/>
      <c r="D394" s="3"/>
      <c r="E394" s="3"/>
      <c r="F394" s="12"/>
      <c r="G394" s="12"/>
      <c r="H394" s="12"/>
    </row>
    <row r="395" spans="1:8" ht="15" x14ac:dyDescent="0.25">
      <c r="A395" s="1"/>
      <c r="B395" s="2"/>
      <c r="C395" s="3"/>
      <c r="D395" s="3"/>
      <c r="E395" s="3"/>
      <c r="F395" s="12"/>
      <c r="G395" s="12"/>
      <c r="H395" s="12"/>
    </row>
    <row r="396" spans="1:8" ht="15" x14ac:dyDescent="0.25">
      <c r="A396" s="1"/>
      <c r="B396" s="2"/>
      <c r="C396" s="3"/>
      <c r="D396" s="3"/>
      <c r="E396" s="3"/>
      <c r="F396" s="12"/>
      <c r="G396" s="12"/>
      <c r="H396" s="12"/>
    </row>
    <row r="397" spans="1:8" ht="15" x14ac:dyDescent="0.25">
      <c r="A397" s="1"/>
      <c r="B397" s="2"/>
      <c r="C397" s="3"/>
      <c r="D397" s="3"/>
      <c r="E397" s="3"/>
      <c r="F397" s="12"/>
      <c r="G397" s="12"/>
      <c r="H397" s="12"/>
    </row>
    <row r="398" spans="1:8" ht="15" x14ac:dyDescent="0.25">
      <c r="A398" s="1"/>
      <c r="B398" s="2"/>
      <c r="C398" s="3"/>
      <c r="D398" s="3"/>
      <c r="E398" s="3"/>
      <c r="F398" s="12"/>
      <c r="G398" s="12"/>
      <c r="H398" s="12"/>
    </row>
    <row r="399" spans="1:8" ht="15" x14ac:dyDescent="0.25">
      <c r="A399" s="1"/>
      <c r="B399" s="2"/>
      <c r="C399" s="3"/>
      <c r="D399" s="3"/>
      <c r="E399" s="3"/>
      <c r="F399" s="12"/>
      <c r="G399" s="12"/>
      <c r="H399" s="12"/>
    </row>
    <row r="400" spans="1:8" ht="15" x14ac:dyDescent="0.25">
      <c r="A400" s="1"/>
      <c r="B400" s="2"/>
      <c r="C400" s="3"/>
      <c r="D400" s="3"/>
      <c r="E400" s="3"/>
      <c r="F400" s="12"/>
      <c r="G400" s="12"/>
      <c r="H400" s="12"/>
    </row>
    <row r="401" spans="1:8" ht="15" x14ac:dyDescent="0.25">
      <c r="A401" s="1"/>
      <c r="B401" s="2"/>
      <c r="C401" s="3"/>
      <c r="D401" s="3"/>
      <c r="E401" s="3"/>
      <c r="F401" s="12"/>
      <c r="G401" s="12"/>
      <c r="H401" s="12"/>
    </row>
    <row r="402" spans="1:8" ht="15" x14ac:dyDescent="0.25">
      <c r="A402" s="1"/>
      <c r="B402" s="2"/>
      <c r="C402" s="3"/>
      <c r="D402" s="3"/>
      <c r="E402" s="3"/>
      <c r="F402" s="12"/>
      <c r="G402" s="12"/>
      <c r="H402" s="12"/>
    </row>
    <row r="403" spans="1:8" ht="15" x14ac:dyDescent="0.25">
      <c r="A403" s="1"/>
      <c r="B403" s="2"/>
      <c r="C403" s="3"/>
      <c r="D403" s="3"/>
      <c r="E403" s="3"/>
      <c r="F403" s="12"/>
      <c r="G403" s="12"/>
      <c r="H403" s="12"/>
    </row>
    <row r="404" spans="1:8" ht="15" x14ac:dyDescent="0.25">
      <c r="A404" s="1"/>
      <c r="B404" s="2"/>
      <c r="C404" s="3"/>
      <c r="D404" s="3"/>
      <c r="E404" s="3"/>
      <c r="F404" s="12"/>
      <c r="G404" s="12"/>
      <c r="H404" s="12"/>
    </row>
    <row r="405" spans="1:8" ht="15" x14ac:dyDescent="0.25">
      <c r="A405" s="1"/>
      <c r="B405" s="2"/>
      <c r="C405" s="3"/>
      <c r="D405" s="3"/>
      <c r="E405" s="3"/>
      <c r="F405" s="12"/>
      <c r="G405" s="12"/>
      <c r="H405" s="12"/>
    </row>
    <row r="406" spans="1:8" ht="15" x14ac:dyDescent="0.25">
      <c r="A406" s="1"/>
      <c r="B406" s="2"/>
      <c r="C406" s="3"/>
      <c r="D406" s="3"/>
      <c r="E406" s="3"/>
      <c r="F406" s="12"/>
      <c r="G406" s="12"/>
      <c r="H406" s="12"/>
    </row>
    <row r="407" spans="1:8" ht="15" x14ac:dyDescent="0.25">
      <c r="A407" s="1"/>
      <c r="B407" s="2"/>
      <c r="C407" s="3"/>
      <c r="D407" s="3"/>
      <c r="E407" s="3"/>
      <c r="F407" s="12"/>
      <c r="G407" s="12"/>
      <c r="H407" s="12"/>
    </row>
    <row r="408" spans="1:8" ht="15" x14ac:dyDescent="0.25">
      <c r="A408" s="1"/>
      <c r="B408" s="2"/>
      <c r="C408" s="3"/>
      <c r="D408" s="3"/>
      <c r="E408" s="3"/>
      <c r="F408" s="12"/>
      <c r="G408" s="12"/>
      <c r="H408" s="12"/>
    </row>
    <row r="409" spans="1:8" ht="15" x14ac:dyDescent="0.25">
      <c r="A409" s="1"/>
      <c r="B409" s="2"/>
      <c r="C409" s="3"/>
      <c r="D409" s="3"/>
      <c r="E409" s="3"/>
      <c r="F409" s="12"/>
      <c r="G409" s="12"/>
      <c r="H409" s="12"/>
    </row>
    <row r="410" spans="1:8" ht="15" x14ac:dyDescent="0.25">
      <c r="A410" s="1"/>
      <c r="B410" s="2"/>
      <c r="C410" s="3"/>
      <c r="D410" s="3"/>
      <c r="E410" s="3"/>
      <c r="F410" s="12"/>
      <c r="G410" s="12"/>
      <c r="H410" s="12"/>
    </row>
    <row r="411" spans="1:8" ht="15" x14ac:dyDescent="0.25">
      <c r="A411" s="1"/>
      <c r="B411" s="2"/>
      <c r="C411" s="3"/>
      <c r="D411" s="3"/>
      <c r="E411" s="3"/>
      <c r="F411" s="12"/>
      <c r="G411" s="12"/>
      <c r="H411" s="12"/>
    </row>
    <row r="412" spans="1:8" ht="15" x14ac:dyDescent="0.25">
      <c r="A412" s="1"/>
      <c r="B412" s="2"/>
      <c r="C412" s="3"/>
      <c r="D412" s="3"/>
      <c r="E412" s="3"/>
      <c r="F412" s="12"/>
      <c r="G412" s="12"/>
      <c r="H412" s="12"/>
    </row>
    <row r="413" spans="1:8" ht="15" x14ac:dyDescent="0.25">
      <c r="A413" s="1"/>
      <c r="B413" s="2"/>
      <c r="C413" s="3"/>
      <c r="D413" s="3"/>
      <c r="E413" s="3"/>
      <c r="F413" s="12"/>
      <c r="G413" s="12"/>
      <c r="H413" s="12"/>
    </row>
    <row r="414" spans="1:8" ht="15" x14ac:dyDescent="0.25">
      <c r="A414" s="1"/>
      <c r="B414" s="2"/>
      <c r="C414" s="3"/>
      <c r="D414" s="3"/>
      <c r="E414" s="3"/>
      <c r="F414" s="12"/>
      <c r="G414" s="12"/>
      <c r="H414" s="12"/>
    </row>
    <row r="415" spans="1:8" ht="15" x14ac:dyDescent="0.25">
      <c r="A415" s="1"/>
      <c r="B415" s="2"/>
      <c r="C415" s="3"/>
      <c r="D415" s="3"/>
      <c r="E415" s="3"/>
      <c r="F415" s="12"/>
      <c r="G415" s="12"/>
      <c r="H415" s="12"/>
    </row>
    <row r="416" spans="1:8" ht="15" x14ac:dyDescent="0.25">
      <c r="A416" s="1"/>
      <c r="B416" s="2"/>
      <c r="C416" s="3"/>
      <c r="D416" s="3"/>
      <c r="E416" s="3"/>
      <c r="F416" s="12"/>
      <c r="G416" s="12"/>
      <c r="H416" s="12"/>
    </row>
    <row r="417" spans="1:8" ht="15" x14ac:dyDescent="0.25">
      <c r="A417" s="1"/>
      <c r="B417" s="2"/>
      <c r="C417" s="3"/>
      <c r="D417" s="3"/>
      <c r="E417" s="3"/>
      <c r="F417" s="12"/>
      <c r="G417" s="12"/>
      <c r="H417" s="12"/>
    </row>
    <row r="418" spans="1:8" ht="15" x14ac:dyDescent="0.25">
      <c r="A418" s="1"/>
      <c r="B418" s="2"/>
      <c r="C418" s="3"/>
      <c r="D418" s="3"/>
      <c r="E418" s="3"/>
      <c r="F418" s="12"/>
      <c r="G418" s="12"/>
      <c r="H418" s="12"/>
    </row>
    <row r="419" spans="1:8" ht="15" x14ac:dyDescent="0.25">
      <c r="A419" s="1"/>
      <c r="B419" s="2"/>
      <c r="C419" s="3"/>
      <c r="D419" s="3"/>
      <c r="E419" s="3"/>
      <c r="F419" s="12"/>
      <c r="G419" s="12"/>
      <c r="H419" s="12"/>
    </row>
    <row r="420" spans="1:8" ht="15" x14ac:dyDescent="0.25">
      <c r="A420" s="1"/>
      <c r="B420" s="2"/>
      <c r="C420" s="3"/>
      <c r="D420" s="3"/>
      <c r="E420" s="3"/>
      <c r="F420" s="12"/>
      <c r="G420" s="12"/>
      <c r="H420" s="12"/>
    </row>
    <row r="421" spans="1:8" ht="15" x14ac:dyDescent="0.25">
      <c r="A421" s="1"/>
      <c r="B421" s="2"/>
      <c r="C421" s="3"/>
      <c r="D421" s="3"/>
      <c r="E421" s="3"/>
      <c r="F421" s="12"/>
      <c r="G421" s="12"/>
      <c r="H421" s="12"/>
    </row>
    <row r="422" spans="1:8" ht="15" x14ac:dyDescent="0.25">
      <c r="A422" s="1"/>
      <c r="B422" s="2"/>
      <c r="C422" s="3"/>
      <c r="D422" s="3"/>
      <c r="E422" s="3"/>
      <c r="F422" s="12"/>
      <c r="G422" s="12"/>
      <c r="H422" s="12"/>
    </row>
    <row r="423" spans="1:8" ht="15" x14ac:dyDescent="0.25">
      <c r="A423" s="1"/>
      <c r="B423" s="2"/>
      <c r="C423" s="3"/>
      <c r="D423" s="3"/>
      <c r="E423" s="3"/>
      <c r="F423" s="12"/>
      <c r="G423" s="12"/>
      <c r="H423" s="12"/>
    </row>
    <row r="424" spans="1:8" ht="15" x14ac:dyDescent="0.25">
      <c r="A424" s="1"/>
      <c r="B424" s="2"/>
      <c r="C424" s="3"/>
      <c r="D424" s="3"/>
      <c r="E424" s="3"/>
      <c r="F424" s="12"/>
      <c r="G424" s="12"/>
      <c r="H424" s="12"/>
    </row>
    <row r="425" spans="1:8" ht="15" x14ac:dyDescent="0.25">
      <c r="A425" s="1"/>
      <c r="B425" s="2"/>
      <c r="C425" s="3"/>
      <c r="D425" s="3"/>
      <c r="E425" s="3"/>
      <c r="F425" s="12"/>
      <c r="G425" s="12"/>
      <c r="H425" s="12"/>
    </row>
    <row r="426" spans="1:8" ht="15" x14ac:dyDescent="0.25">
      <c r="A426" s="1"/>
      <c r="B426" s="2"/>
      <c r="C426" s="3"/>
      <c r="D426" s="3"/>
      <c r="E426" s="3"/>
      <c r="F426" s="12"/>
      <c r="G426" s="12"/>
      <c r="H426" s="12"/>
    </row>
    <row r="427" spans="1:8" ht="15" x14ac:dyDescent="0.25">
      <c r="A427" s="1"/>
      <c r="B427" s="2"/>
      <c r="C427" s="3"/>
      <c r="D427" s="3"/>
      <c r="E427" s="3"/>
      <c r="F427" s="12"/>
      <c r="G427" s="12"/>
      <c r="H427" s="12"/>
    </row>
    <row r="428" spans="1:8" ht="15" x14ac:dyDescent="0.25">
      <c r="A428" s="1"/>
      <c r="B428" s="2"/>
      <c r="C428" s="3"/>
      <c r="D428" s="3"/>
      <c r="E428" s="3"/>
      <c r="F428" s="12"/>
      <c r="G428" s="12"/>
      <c r="H428" s="12"/>
    </row>
    <row r="429" spans="1:8" ht="15" x14ac:dyDescent="0.25">
      <c r="A429" s="1"/>
      <c r="B429" s="2"/>
      <c r="C429" s="3"/>
      <c r="D429" s="3"/>
      <c r="E429" s="3"/>
      <c r="F429" s="12"/>
      <c r="G429" s="12"/>
      <c r="H429" s="12"/>
    </row>
    <row r="430" spans="1:8" ht="15" x14ac:dyDescent="0.25">
      <c r="A430" s="1"/>
      <c r="B430" s="2"/>
      <c r="C430" s="3"/>
      <c r="D430" s="3"/>
      <c r="E430" s="3"/>
      <c r="F430" s="12"/>
      <c r="G430" s="12"/>
      <c r="H430" s="12"/>
    </row>
    <row r="431" spans="1:8" ht="15" x14ac:dyDescent="0.25">
      <c r="A431" s="1"/>
      <c r="B431" s="2"/>
      <c r="C431" s="3"/>
      <c r="D431" s="3"/>
      <c r="E431" s="3"/>
      <c r="F431" s="12"/>
      <c r="G431" s="12"/>
      <c r="H431" s="12"/>
    </row>
    <row r="432" spans="1:8" ht="15" x14ac:dyDescent="0.25">
      <c r="A432" s="1"/>
      <c r="B432" s="2"/>
      <c r="C432" s="3"/>
      <c r="D432" s="3"/>
      <c r="E432" s="3"/>
      <c r="F432" s="12"/>
      <c r="G432" s="12"/>
      <c r="H432" s="12"/>
    </row>
    <row r="433" spans="1:8" ht="15" x14ac:dyDescent="0.25">
      <c r="A433" s="1"/>
      <c r="B433" s="2"/>
      <c r="C433" s="3"/>
      <c r="D433" s="3"/>
      <c r="E433" s="3"/>
      <c r="F433" s="12"/>
      <c r="G433" s="12"/>
      <c r="H433" s="12"/>
    </row>
    <row r="434" spans="1:8" ht="15" x14ac:dyDescent="0.25">
      <c r="A434" s="1"/>
      <c r="B434" s="2"/>
      <c r="C434" s="3"/>
      <c r="D434" s="3"/>
      <c r="E434" s="3"/>
      <c r="F434" s="12"/>
      <c r="G434" s="12"/>
      <c r="H434" s="12"/>
    </row>
    <row r="435" spans="1:8" ht="15" x14ac:dyDescent="0.25">
      <c r="A435" s="1"/>
      <c r="B435" s="2"/>
      <c r="C435" s="3"/>
      <c r="D435" s="3"/>
      <c r="E435" s="3"/>
      <c r="F435" s="12"/>
      <c r="G435" s="12"/>
      <c r="H435" s="12"/>
    </row>
    <row r="436" spans="1:8" ht="15" x14ac:dyDescent="0.25">
      <c r="A436" s="1"/>
      <c r="B436" s="2"/>
      <c r="C436" s="3"/>
      <c r="D436" s="3"/>
      <c r="E436" s="3"/>
      <c r="F436" s="12"/>
      <c r="G436" s="12"/>
      <c r="H436" s="12"/>
    </row>
    <row r="437" spans="1:8" ht="15" x14ac:dyDescent="0.25">
      <c r="A437" s="1"/>
      <c r="B437" s="2"/>
      <c r="C437" s="3"/>
      <c r="D437" s="3"/>
      <c r="E437" s="3"/>
      <c r="F437" s="12"/>
      <c r="G437" s="12"/>
      <c r="H437" s="12"/>
    </row>
    <row r="438" spans="1:8" ht="15" x14ac:dyDescent="0.25">
      <c r="A438" s="1"/>
      <c r="B438" s="2"/>
      <c r="C438" s="3"/>
      <c r="D438" s="3"/>
      <c r="E438" s="3"/>
      <c r="F438" s="12"/>
      <c r="G438" s="12"/>
      <c r="H438" s="12"/>
    </row>
    <row r="439" spans="1:8" ht="15" x14ac:dyDescent="0.25">
      <c r="A439" s="1"/>
      <c r="B439" s="2"/>
      <c r="C439" s="3"/>
      <c r="D439" s="3"/>
      <c r="E439" s="3"/>
      <c r="F439" s="12"/>
      <c r="G439" s="12"/>
      <c r="H439" s="12"/>
    </row>
    <row r="440" spans="1:8" ht="15" x14ac:dyDescent="0.25">
      <c r="A440" s="1"/>
      <c r="B440" s="2"/>
      <c r="C440" s="3"/>
      <c r="D440" s="3"/>
      <c r="E440" s="3"/>
      <c r="F440" s="12"/>
      <c r="G440" s="12"/>
      <c r="H440" s="12"/>
    </row>
    <row r="441" spans="1:8" ht="15" x14ac:dyDescent="0.25">
      <c r="A441" s="1"/>
      <c r="B441" s="2"/>
      <c r="C441" s="3"/>
      <c r="D441" s="3"/>
      <c r="E441" s="3"/>
      <c r="F441" s="12"/>
      <c r="G441" s="12"/>
      <c r="H441" s="12"/>
    </row>
    <row r="442" spans="1:8" ht="15" x14ac:dyDescent="0.25">
      <c r="A442" s="1"/>
      <c r="B442" s="2"/>
      <c r="C442" s="3"/>
      <c r="D442" s="3"/>
      <c r="E442" s="3"/>
      <c r="F442" s="12"/>
      <c r="G442" s="12"/>
      <c r="H442" s="12"/>
    </row>
    <row r="443" spans="1:8" ht="15" x14ac:dyDescent="0.25">
      <c r="A443" s="1"/>
      <c r="B443" s="2"/>
      <c r="C443" s="3"/>
      <c r="D443" s="3"/>
      <c r="E443" s="3"/>
      <c r="F443" s="12"/>
      <c r="G443" s="12"/>
      <c r="H443" s="12"/>
    </row>
    <row r="444" spans="1:8" ht="15" x14ac:dyDescent="0.25">
      <c r="A444" s="1"/>
      <c r="B444" s="2"/>
      <c r="C444" s="3"/>
      <c r="D444" s="3"/>
      <c r="E444" s="3"/>
      <c r="F444" s="12"/>
      <c r="G444" s="12"/>
      <c r="H444" s="12"/>
    </row>
    <row r="445" spans="1:8" ht="15" x14ac:dyDescent="0.25">
      <c r="A445" s="1"/>
      <c r="B445" s="2"/>
      <c r="C445" s="3"/>
      <c r="D445" s="3"/>
      <c r="E445" s="3"/>
      <c r="F445" s="12"/>
      <c r="G445" s="12"/>
      <c r="H445" s="12"/>
    </row>
    <row r="446" spans="1:8" ht="15" x14ac:dyDescent="0.25">
      <c r="A446" s="1"/>
      <c r="B446" s="2"/>
      <c r="C446" s="3"/>
      <c r="D446" s="3"/>
      <c r="E446" s="3"/>
      <c r="F446" s="12"/>
      <c r="G446" s="12"/>
      <c r="H446" s="12"/>
    </row>
    <row r="447" spans="1:8" ht="15" x14ac:dyDescent="0.25">
      <c r="A447" s="1"/>
      <c r="B447" s="2"/>
      <c r="C447" s="3"/>
      <c r="D447" s="3"/>
      <c r="E447" s="3"/>
      <c r="F447" s="12"/>
      <c r="G447" s="12"/>
      <c r="H447" s="12"/>
    </row>
    <row r="448" spans="1:8" ht="15" x14ac:dyDescent="0.25">
      <c r="A448" s="1"/>
      <c r="B448" s="2"/>
      <c r="C448" s="3"/>
      <c r="D448" s="3"/>
      <c r="E448" s="3"/>
      <c r="F448" s="12"/>
      <c r="G448" s="12"/>
      <c r="H448" s="12"/>
    </row>
    <row r="449" spans="1:8" ht="15" x14ac:dyDescent="0.25">
      <c r="A449" s="1"/>
      <c r="B449" s="2"/>
      <c r="C449" s="3"/>
      <c r="D449" s="3"/>
      <c r="E449" s="3"/>
      <c r="F449" s="12"/>
      <c r="G449" s="12"/>
      <c r="H449" s="12"/>
    </row>
    <row r="450" spans="1:8" ht="15" x14ac:dyDescent="0.25">
      <c r="A450" s="1"/>
      <c r="B450" s="2"/>
      <c r="C450" s="3"/>
      <c r="D450" s="3"/>
      <c r="E450" s="3"/>
      <c r="F450" s="12"/>
      <c r="G450" s="12"/>
      <c r="H450" s="12"/>
    </row>
    <row r="451" spans="1:8" ht="15" x14ac:dyDescent="0.25">
      <c r="A451" s="1"/>
      <c r="B451" s="2"/>
      <c r="C451" s="3"/>
      <c r="D451" s="3"/>
      <c r="E451" s="3"/>
      <c r="F451" s="12"/>
      <c r="G451" s="12"/>
      <c r="H451" s="12"/>
    </row>
    <row r="452" spans="1:8" ht="15" x14ac:dyDescent="0.25">
      <c r="A452" s="1"/>
      <c r="B452" s="2"/>
      <c r="C452" s="3"/>
      <c r="D452" s="3"/>
      <c r="E452" s="3"/>
      <c r="F452" s="12"/>
      <c r="G452" s="12"/>
      <c r="H452" s="12"/>
    </row>
    <row r="453" spans="1:8" ht="15" x14ac:dyDescent="0.25">
      <c r="A453" s="1"/>
      <c r="B453" s="2"/>
      <c r="C453" s="3"/>
      <c r="D453" s="3"/>
      <c r="E453" s="3"/>
      <c r="F453" s="12"/>
      <c r="G453" s="12"/>
      <c r="H453" s="12"/>
    </row>
    <row r="454" spans="1:8" ht="15" x14ac:dyDescent="0.25">
      <c r="A454" s="1"/>
      <c r="B454" s="2"/>
      <c r="C454" s="3"/>
      <c r="D454" s="3"/>
      <c r="E454" s="3"/>
      <c r="F454" s="12"/>
      <c r="G454" s="12"/>
      <c r="H454" s="12"/>
    </row>
    <row r="455" spans="1:8" ht="15" x14ac:dyDescent="0.25">
      <c r="A455" s="1"/>
      <c r="B455" s="2"/>
      <c r="C455" s="3"/>
      <c r="D455" s="3"/>
      <c r="E455" s="3"/>
      <c r="F455" s="12"/>
      <c r="G455" s="12"/>
      <c r="H455" s="12"/>
    </row>
    <row r="456" spans="1:8" ht="15" x14ac:dyDescent="0.25">
      <c r="A456" s="1"/>
      <c r="B456" s="2"/>
      <c r="C456" s="3"/>
      <c r="D456" s="3"/>
      <c r="E456" s="3"/>
      <c r="F456" s="12"/>
      <c r="G456" s="12"/>
      <c r="H456" s="12"/>
    </row>
    <row r="457" spans="1:8" ht="15" x14ac:dyDescent="0.25">
      <c r="A457" s="1"/>
      <c r="B457" s="2"/>
      <c r="C457" s="3"/>
      <c r="D457" s="3"/>
      <c r="E457" s="3"/>
      <c r="F457" s="12"/>
      <c r="G457" s="12"/>
      <c r="H457" s="12"/>
    </row>
    <row r="458" spans="1:8" ht="15" x14ac:dyDescent="0.25">
      <c r="A458" s="1"/>
      <c r="B458" s="2"/>
      <c r="C458" s="3"/>
      <c r="D458" s="3"/>
      <c r="E458" s="3"/>
      <c r="F458" s="12"/>
      <c r="G458" s="12"/>
      <c r="H458" s="12"/>
    </row>
    <row r="459" spans="1:8" ht="15" x14ac:dyDescent="0.25">
      <c r="A459" s="1"/>
      <c r="B459" s="2"/>
      <c r="C459" s="3"/>
      <c r="D459" s="3"/>
      <c r="E459" s="3"/>
      <c r="F459" s="12"/>
      <c r="G459" s="12"/>
      <c r="H459" s="12"/>
    </row>
    <row r="460" spans="1:8" ht="15" x14ac:dyDescent="0.25">
      <c r="A460" s="1"/>
      <c r="B460" s="2"/>
      <c r="C460" s="3"/>
      <c r="D460" s="3"/>
      <c r="E460" s="3"/>
      <c r="F460" s="12"/>
      <c r="G460" s="12"/>
      <c r="H460" s="12"/>
    </row>
    <row r="461" spans="1:8" ht="15" x14ac:dyDescent="0.25">
      <c r="A461" s="1"/>
      <c r="B461" s="2"/>
      <c r="C461" s="3"/>
      <c r="D461" s="3"/>
      <c r="E461" s="3"/>
      <c r="F461" s="12"/>
      <c r="G461" s="12"/>
      <c r="H461" s="12"/>
    </row>
    <row r="462" spans="1:8" ht="15" x14ac:dyDescent="0.25">
      <c r="A462" s="1"/>
      <c r="B462" s="2"/>
      <c r="C462" s="3"/>
      <c r="D462" s="3"/>
      <c r="E462" s="3"/>
      <c r="F462" s="12"/>
      <c r="G462" s="12"/>
      <c r="H462" s="12"/>
    </row>
    <row r="463" spans="1:8" ht="15" x14ac:dyDescent="0.25">
      <c r="A463" s="1"/>
      <c r="B463" s="2"/>
      <c r="C463" s="3"/>
      <c r="D463" s="3"/>
      <c r="E463" s="3"/>
      <c r="F463" s="12"/>
      <c r="G463" s="12"/>
      <c r="H463" s="12"/>
    </row>
    <row r="464" spans="1:8" ht="15" x14ac:dyDescent="0.25">
      <c r="A464" s="1"/>
      <c r="B464" s="2"/>
      <c r="C464" s="3"/>
      <c r="D464" s="3"/>
      <c r="E464" s="3"/>
      <c r="F464" s="12"/>
      <c r="G464" s="12"/>
      <c r="H464" s="12"/>
    </row>
    <row r="465" spans="1:8" ht="15" x14ac:dyDescent="0.25">
      <c r="A465" s="1"/>
      <c r="B465" s="2"/>
      <c r="C465" s="3"/>
      <c r="D465" s="3"/>
      <c r="E465" s="3"/>
      <c r="F465" s="12"/>
      <c r="G465" s="12"/>
      <c r="H465" s="12"/>
    </row>
    <row r="466" spans="1:8" ht="15" x14ac:dyDescent="0.25">
      <c r="A466" s="1"/>
      <c r="B466" s="2"/>
      <c r="C466" s="3"/>
      <c r="D466" s="3"/>
      <c r="E466" s="3"/>
      <c r="F466" s="12"/>
      <c r="G466" s="12"/>
      <c r="H466" s="12"/>
    </row>
    <row r="467" spans="1:8" ht="15" x14ac:dyDescent="0.25">
      <c r="A467" s="1"/>
      <c r="B467" s="2"/>
      <c r="C467" s="3"/>
      <c r="D467" s="3"/>
      <c r="E467" s="3"/>
      <c r="F467" s="12"/>
      <c r="G467" s="12"/>
      <c r="H467" s="12"/>
    </row>
    <row r="468" spans="1:8" ht="15" x14ac:dyDescent="0.25">
      <c r="A468" s="1"/>
      <c r="B468" s="2"/>
      <c r="C468" s="3"/>
      <c r="D468" s="3"/>
      <c r="E468" s="3"/>
      <c r="F468" s="12"/>
      <c r="G468" s="12"/>
      <c r="H468" s="12"/>
    </row>
    <row r="469" spans="1:8" ht="15" x14ac:dyDescent="0.25">
      <c r="A469" s="1"/>
      <c r="B469" s="2"/>
      <c r="C469" s="3"/>
      <c r="D469" s="3"/>
      <c r="E469" s="3"/>
      <c r="F469" s="12"/>
      <c r="G469" s="12"/>
      <c r="H469" s="12"/>
    </row>
    <row r="470" spans="1:8" ht="15" x14ac:dyDescent="0.25">
      <c r="A470" s="1"/>
      <c r="B470" s="2"/>
      <c r="C470" s="3"/>
      <c r="D470" s="3"/>
      <c r="E470" s="3"/>
      <c r="F470" s="12"/>
      <c r="G470" s="12"/>
      <c r="H470" s="12"/>
    </row>
    <row r="471" spans="1:8" ht="15" x14ac:dyDescent="0.25">
      <c r="A471" s="1"/>
      <c r="B471" s="2"/>
      <c r="C471" s="3"/>
      <c r="D471" s="3"/>
      <c r="E471" s="3"/>
      <c r="F471" s="12"/>
      <c r="G471" s="12"/>
      <c r="H471" s="12"/>
    </row>
    <row r="472" spans="1:8" ht="15" x14ac:dyDescent="0.25">
      <c r="A472" s="1"/>
      <c r="B472" s="2"/>
      <c r="C472" s="3"/>
      <c r="D472" s="3"/>
      <c r="E472" s="3"/>
      <c r="F472" s="12"/>
      <c r="G472" s="12"/>
      <c r="H472" s="12"/>
    </row>
    <row r="473" spans="1:8" ht="15" x14ac:dyDescent="0.25">
      <c r="A473" s="1"/>
      <c r="B473" s="2"/>
      <c r="C473" s="3"/>
      <c r="D473" s="3"/>
      <c r="E473" s="3"/>
      <c r="F473" s="12"/>
      <c r="G473" s="12"/>
      <c r="H473" s="12"/>
    </row>
    <row r="474" spans="1:8" ht="15" x14ac:dyDescent="0.25">
      <c r="A474" s="1"/>
      <c r="B474" s="2"/>
      <c r="C474" s="3"/>
      <c r="D474" s="3"/>
      <c r="E474" s="3"/>
      <c r="F474" s="12"/>
      <c r="G474" s="12"/>
      <c r="H474" s="12"/>
    </row>
    <row r="475" spans="1:8" ht="15" x14ac:dyDescent="0.25">
      <c r="A475" s="1"/>
      <c r="B475" s="2"/>
      <c r="C475" s="3"/>
      <c r="D475" s="3"/>
      <c r="E475" s="3"/>
      <c r="F475" s="12"/>
      <c r="G475" s="12"/>
      <c r="H475" s="12"/>
    </row>
    <row r="476" spans="1:8" ht="15" x14ac:dyDescent="0.25">
      <c r="A476" s="1"/>
      <c r="B476" s="2"/>
      <c r="C476" s="3"/>
      <c r="D476" s="3"/>
      <c r="E476" s="3"/>
      <c r="F476" s="12"/>
      <c r="G476" s="12"/>
      <c r="H476" s="12"/>
    </row>
    <row r="477" spans="1:8" ht="15" x14ac:dyDescent="0.25">
      <c r="A477" s="1"/>
      <c r="B477" s="2"/>
      <c r="C477" s="3"/>
      <c r="D477" s="3"/>
      <c r="E477" s="3"/>
      <c r="F477" s="12"/>
      <c r="G477" s="12"/>
      <c r="H477" s="12"/>
    </row>
    <row r="478" spans="1:8" ht="15" x14ac:dyDescent="0.25">
      <c r="A478" s="1"/>
      <c r="B478" s="2"/>
      <c r="C478" s="3"/>
      <c r="D478" s="3"/>
      <c r="E478" s="3"/>
      <c r="F478" s="12"/>
      <c r="G478" s="12"/>
      <c r="H478" s="12"/>
    </row>
    <row r="479" spans="1:8" ht="15" x14ac:dyDescent="0.25">
      <c r="A479" s="1"/>
      <c r="B479" s="2"/>
      <c r="C479" s="3"/>
      <c r="D479" s="3"/>
      <c r="E479" s="3"/>
      <c r="F479" s="12"/>
      <c r="G479" s="12"/>
      <c r="H479" s="12"/>
    </row>
    <row r="480" spans="1:8" ht="15" x14ac:dyDescent="0.25">
      <c r="A480" s="1"/>
      <c r="B480" s="2"/>
      <c r="C480" s="3"/>
      <c r="D480" s="3"/>
      <c r="E480" s="3"/>
      <c r="F480" s="12"/>
      <c r="G480" s="12"/>
      <c r="H480" s="12"/>
    </row>
    <row r="481" spans="1:8" ht="15" x14ac:dyDescent="0.25">
      <c r="A481" s="1"/>
      <c r="B481" s="2"/>
      <c r="C481" s="3"/>
      <c r="D481" s="3"/>
      <c r="E481" s="3"/>
      <c r="F481" s="12"/>
      <c r="G481" s="12"/>
      <c r="H481" s="12"/>
    </row>
    <row r="482" spans="1:8" ht="15" x14ac:dyDescent="0.25">
      <c r="A482" s="1"/>
      <c r="B482" s="2"/>
      <c r="C482" s="3"/>
      <c r="D482" s="3"/>
      <c r="E482" s="3"/>
      <c r="F482" s="12"/>
      <c r="G482" s="12"/>
      <c r="H482" s="12"/>
    </row>
    <row r="483" spans="1:8" ht="15" x14ac:dyDescent="0.25">
      <c r="A483" s="1"/>
      <c r="B483" s="2"/>
      <c r="C483" s="3"/>
      <c r="D483" s="3"/>
      <c r="E483" s="3"/>
      <c r="F483" s="12"/>
      <c r="G483" s="12"/>
      <c r="H483" s="12"/>
    </row>
    <row r="484" spans="1:8" ht="15" x14ac:dyDescent="0.25">
      <c r="A484" s="1"/>
      <c r="B484" s="2"/>
      <c r="C484" s="3"/>
      <c r="D484" s="3"/>
      <c r="E484" s="3"/>
      <c r="F484" s="12"/>
      <c r="G484" s="12"/>
      <c r="H484" s="12"/>
    </row>
    <row r="485" spans="1:8" ht="15" x14ac:dyDescent="0.25">
      <c r="A485" s="1"/>
      <c r="B485" s="2"/>
      <c r="C485" s="3"/>
      <c r="D485" s="3"/>
      <c r="E485" s="3"/>
      <c r="F485" s="12"/>
      <c r="G485" s="12"/>
      <c r="H485" s="12"/>
    </row>
    <row r="486" spans="1:8" ht="15" x14ac:dyDescent="0.25">
      <c r="A486" s="1"/>
      <c r="B486" s="2"/>
      <c r="C486" s="3"/>
      <c r="D486" s="3"/>
      <c r="E486" s="3"/>
      <c r="F486" s="12"/>
      <c r="G486" s="12"/>
      <c r="H486" s="12"/>
    </row>
    <row r="487" spans="1:8" ht="15" x14ac:dyDescent="0.25">
      <c r="A487" s="1"/>
      <c r="B487" s="2"/>
      <c r="C487" s="3"/>
      <c r="D487" s="3"/>
      <c r="E487" s="3"/>
      <c r="F487" s="12"/>
      <c r="G487" s="12"/>
      <c r="H487" s="12"/>
    </row>
    <row r="488" spans="1:8" ht="15" x14ac:dyDescent="0.25">
      <c r="A488" s="1"/>
      <c r="B488" s="2"/>
      <c r="C488" s="3"/>
      <c r="D488" s="3"/>
      <c r="E488" s="3"/>
      <c r="F488" s="12"/>
      <c r="G488" s="12"/>
      <c r="H488" s="12"/>
    </row>
    <row r="489" spans="1:8" ht="15" x14ac:dyDescent="0.25">
      <c r="A489" s="1"/>
      <c r="B489" s="2"/>
      <c r="C489" s="3"/>
      <c r="D489" s="3"/>
      <c r="E489" s="3"/>
      <c r="F489" s="12"/>
      <c r="G489" s="12"/>
      <c r="H489" s="12"/>
    </row>
    <row r="490" spans="1:8" ht="15" x14ac:dyDescent="0.25">
      <c r="A490" s="1"/>
      <c r="B490" s="2"/>
      <c r="C490" s="3"/>
      <c r="D490" s="3"/>
      <c r="E490" s="3"/>
      <c r="F490" s="12"/>
      <c r="G490" s="12"/>
      <c r="H490" s="12"/>
    </row>
    <row r="491" spans="1:8" ht="15" x14ac:dyDescent="0.25">
      <c r="A491" s="1"/>
      <c r="B491" s="2"/>
      <c r="C491" s="3"/>
      <c r="D491" s="3"/>
      <c r="E491" s="3"/>
      <c r="F491" s="12"/>
      <c r="G491" s="12"/>
      <c r="H491" s="12"/>
    </row>
    <row r="492" spans="1:8" ht="15" x14ac:dyDescent="0.25">
      <c r="A492" s="1"/>
      <c r="B492" s="2"/>
      <c r="C492" s="3"/>
      <c r="D492" s="3"/>
      <c r="E492" s="3"/>
      <c r="F492" s="12"/>
      <c r="G492" s="12"/>
      <c r="H492" s="12"/>
    </row>
    <row r="493" spans="1:8" ht="15" x14ac:dyDescent="0.25">
      <c r="A493" s="1"/>
      <c r="B493" s="2"/>
      <c r="C493" s="3"/>
      <c r="D493" s="3"/>
      <c r="E493" s="3"/>
      <c r="F493" s="12"/>
      <c r="G493" s="12"/>
      <c r="H493" s="12"/>
    </row>
    <row r="494" spans="1:8" ht="15" x14ac:dyDescent="0.25">
      <c r="A494" s="1"/>
      <c r="B494" s="2"/>
      <c r="C494" s="3"/>
      <c r="D494" s="3"/>
      <c r="E494" s="3"/>
      <c r="F494" s="12"/>
      <c r="G494" s="12"/>
      <c r="H494" s="12"/>
    </row>
    <row r="495" spans="1:8" ht="15" x14ac:dyDescent="0.25">
      <c r="A495" s="1"/>
      <c r="B495" s="2"/>
      <c r="C495" s="3"/>
      <c r="D495" s="3"/>
      <c r="E495" s="3"/>
      <c r="F495" s="12"/>
      <c r="G495" s="12"/>
      <c r="H495" s="12"/>
    </row>
    <row r="496" spans="1:8" ht="15" x14ac:dyDescent="0.25">
      <c r="A496" s="1"/>
      <c r="B496" s="2"/>
      <c r="C496" s="3"/>
      <c r="D496" s="3"/>
      <c r="E496" s="3"/>
      <c r="F496" s="12"/>
      <c r="G496" s="12"/>
      <c r="H496" s="12"/>
    </row>
    <row r="497" spans="1:8" ht="15" x14ac:dyDescent="0.25">
      <c r="A497" s="1"/>
      <c r="B497" s="2"/>
      <c r="C497" s="3"/>
      <c r="D497" s="3"/>
      <c r="E497" s="3"/>
      <c r="F497" s="12"/>
      <c r="G497" s="12"/>
      <c r="H497" s="12"/>
    </row>
    <row r="498" spans="1:8" ht="15" x14ac:dyDescent="0.25">
      <c r="A498" s="1"/>
      <c r="B498" s="2"/>
      <c r="C498" s="3"/>
      <c r="D498" s="3"/>
      <c r="E498" s="3"/>
      <c r="F498" s="12"/>
      <c r="G498" s="12"/>
      <c r="H498" s="12"/>
    </row>
    <row r="499" spans="1:8" ht="15" x14ac:dyDescent="0.25">
      <c r="A499" s="1"/>
      <c r="B499" s="2"/>
      <c r="C499" s="3"/>
      <c r="D499" s="3"/>
      <c r="E499" s="3"/>
      <c r="F499" s="12"/>
      <c r="G499" s="12"/>
      <c r="H499" s="12"/>
    </row>
    <row r="500" spans="1:8" ht="15" x14ac:dyDescent="0.25">
      <c r="A500" s="1"/>
      <c r="B500" s="2"/>
      <c r="C500" s="3"/>
      <c r="D500" s="3"/>
      <c r="E500" s="3"/>
      <c r="F500" s="12"/>
      <c r="G500" s="12"/>
      <c r="H500" s="12"/>
    </row>
    <row r="501" spans="1:8" ht="15" x14ac:dyDescent="0.25">
      <c r="A501" s="1"/>
      <c r="B501" s="2"/>
      <c r="C501" s="3"/>
      <c r="D501" s="3"/>
      <c r="E501" s="3"/>
      <c r="F501" s="12"/>
      <c r="G501" s="12"/>
      <c r="H501" s="12"/>
    </row>
    <row r="502" spans="1:8" ht="15" x14ac:dyDescent="0.25">
      <c r="A502" s="1"/>
      <c r="B502" s="2"/>
      <c r="C502" s="3"/>
      <c r="D502" s="3"/>
      <c r="E502" s="3"/>
      <c r="F502" s="12"/>
      <c r="G502" s="12"/>
      <c r="H502" s="12"/>
    </row>
    <row r="503" spans="1:8" ht="15" x14ac:dyDescent="0.25">
      <c r="A503" s="1"/>
      <c r="B503" s="2"/>
      <c r="C503" s="3"/>
      <c r="D503" s="3"/>
      <c r="E503" s="3"/>
      <c r="F503" s="12"/>
      <c r="G503" s="12"/>
      <c r="H503" s="12"/>
    </row>
    <row r="504" spans="1:8" ht="15" x14ac:dyDescent="0.25">
      <c r="A504" s="1"/>
      <c r="B504" s="2"/>
      <c r="C504" s="3"/>
      <c r="D504" s="3"/>
      <c r="E504" s="3"/>
      <c r="F504" s="12"/>
      <c r="G504" s="12"/>
      <c r="H504" s="12"/>
    </row>
    <row r="505" spans="1:8" ht="15" x14ac:dyDescent="0.25">
      <c r="A505" s="1"/>
      <c r="B505" s="2"/>
      <c r="C505" s="3"/>
      <c r="D505" s="3"/>
      <c r="E505" s="3"/>
      <c r="F505" s="12"/>
      <c r="G505" s="12"/>
      <c r="H505" s="12"/>
    </row>
    <row r="506" spans="1:8" ht="15" x14ac:dyDescent="0.25">
      <c r="A506" s="1"/>
      <c r="B506" s="2"/>
      <c r="C506" s="3"/>
      <c r="D506" s="3"/>
      <c r="E506" s="3"/>
      <c r="F506" s="12"/>
      <c r="G506" s="12"/>
      <c r="H506" s="12"/>
    </row>
    <row r="507" spans="1:8" ht="15" x14ac:dyDescent="0.25">
      <c r="A507" s="1"/>
      <c r="B507" s="2"/>
      <c r="C507" s="3"/>
      <c r="D507" s="3"/>
      <c r="E507" s="3"/>
      <c r="F507" s="12"/>
      <c r="G507" s="12"/>
      <c r="H507" s="12"/>
    </row>
    <row r="508" spans="1:8" ht="15" x14ac:dyDescent="0.25">
      <c r="A508" s="1"/>
      <c r="B508" s="2"/>
      <c r="C508" s="3"/>
      <c r="D508" s="3"/>
      <c r="E508" s="3"/>
      <c r="F508" s="12"/>
      <c r="G508" s="12"/>
      <c r="H508" s="12"/>
    </row>
    <row r="509" spans="1:8" ht="15" x14ac:dyDescent="0.25">
      <c r="A509" s="1"/>
      <c r="B509" s="2"/>
      <c r="C509" s="3"/>
      <c r="D509" s="3"/>
      <c r="E509" s="3"/>
      <c r="F509" s="12"/>
      <c r="G509" s="12"/>
      <c r="H509" s="12"/>
    </row>
    <row r="510" spans="1:8" ht="15" x14ac:dyDescent="0.25">
      <c r="A510" s="1"/>
      <c r="B510" s="2"/>
      <c r="C510" s="3"/>
      <c r="D510" s="3"/>
      <c r="E510" s="3"/>
      <c r="F510" s="12"/>
      <c r="G510" s="12"/>
      <c r="H510" s="12"/>
    </row>
    <row r="511" spans="1:8" ht="15" x14ac:dyDescent="0.25">
      <c r="A511" s="1"/>
      <c r="B511" s="2"/>
      <c r="C511" s="3"/>
      <c r="D511" s="3"/>
      <c r="E511" s="3"/>
      <c r="F511" s="12"/>
      <c r="G511" s="12"/>
      <c r="H511" s="12"/>
    </row>
    <row r="512" spans="1:8" ht="15" x14ac:dyDescent="0.25">
      <c r="A512" s="1"/>
      <c r="B512" s="2"/>
      <c r="C512" s="3"/>
      <c r="D512" s="3"/>
      <c r="E512" s="3"/>
      <c r="F512" s="12"/>
      <c r="G512" s="12"/>
      <c r="H512" s="12"/>
    </row>
    <row r="513" spans="1:8" ht="15" x14ac:dyDescent="0.25">
      <c r="A513" s="1"/>
      <c r="B513" s="2"/>
      <c r="C513" s="3"/>
      <c r="D513" s="3"/>
      <c r="E513" s="3"/>
      <c r="F513" s="12"/>
      <c r="G513" s="12"/>
      <c r="H513" s="12"/>
    </row>
    <row r="514" spans="1:8" ht="15" x14ac:dyDescent="0.25">
      <c r="A514" s="1"/>
      <c r="B514" s="2"/>
      <c r="C514" s="3"/>
      <c r="D514" s="3"/>
      <c r="E514" s="3"/>
      <c r="F514" s="12"/>
      <c r="G514" s="12"/>
      <c r="H514" s="12"/>
    </row>
    <row r="515" spans="1:8" ht="15" x14ac:dyDescent="0.25">
      <c r="A515" s="1"/>
      <c r="B515" s="2"/>
      <c r="C515" s="3"/>
      <c r="D515" s="3"/>
      <c r="E515" s="3"/>
      <c r="F515" s="12"/>
      <c r="G515" s="12"/>
      <c r="H515" s="12"/>
    </row>
    <row r="516" spans="1:8" ht="15" x14ac:dyDescent="0.25">
      <c r="A516" s="1"/>
      <c r="B516" s="2"/>
      <c r="C516" s="3"/>
      <c r="D516" s="3"/>
      <c r="E516" s="3"/>
      <c r="F516" s="12"/>
      <c r="G516" s="12"/>
      <c r="H516" s="12"/>
    </row>
    <row r="517" spans="1:8" ht="15" x14ac:dyDescent="0.25">
      <c r="A517" s="1"/>
      <c r="B517" s="2"/>
      <c r="C517" s="3"/>
      <c r="D517" s="3"/>
      <c r="E517" s="3"/>
      <c r="F517" s="12"/>
      <c r="G517" s="12"/>
      <c r="H517" s="12"/>
    </row>
    <row r="518" spans="1:8" ht="15" x14ac:dyDescent="0.25">
      <c r="A518" s="1"/>
      <c r="B518" s="2"/>
      <c r="C518" s="3"/>
      <c r="D518" s="3"/>
      <c r="E518" s="3"/>
      <c r="F518" s="12"/>
      <c r="G518" s="12"/>
      <c r="H518" s="12"/>
    </row>
    <row r="519" spans="1:8" ht="15" x14ac:dyDescent="0.25">
      <c r="A519" s="1"/>
      <c r="B519" s="2"/>
      <c r="C519" s="3"/>
      <c r="D519" s="3"/>
      <c r="E519" s="3"/>
      <c r="F519" s="12"/>
      <c r="G519" s="12"/>
      <c r="H519" s="12"/>
    </row>
    <row r="520" spans="1:8" ht="15" x14ac:dyDescent="0.25">
      <c r="A520" s="1"/>
      <c r="B520" s="2"/>
      <c r="C520" s="3"/>
      <c r="D520" s="3"/>
      <c r="E520" s="3"/>
      <c r="F520" s="12"/>
      <c r="G520" s="12"/>
      <c r="H520" s="12"/>
    </row>
    <row r="521" spans="1:8" ht="15" x14ac:dyDescent="0.25">
      <c r="A521" s="1"/>
      <c r="B521" s="2"/>
      <c r="C521" s="3"/>
      <c r="D521" s="3"/>
      <c r="E521" s="3"/>
      <c r="F521" s="12"/>
      <c r="G521" s="12"/>
      <c r="H521" s="12"/>
    </row>
    <row r="522" spans="1:8" ht="15" x14ac:dyDescent="0.25">
      <c r="A522" s="1"/>
      <c r="B522" s="2"/>
      <c r="C522" s="3"/>
      <c r="D522" s="3"/>
      <c r="E522" s="3"/>
      <c r="F522" s="12"/>
      <c r="G522" s="12"/>
      <c r="H522" s="12"/>
    </row>
    <row r="523" spans="1:8" ht="15" x14ac:dyDescent="0.25">
      <c r="A523" s="1"/>
      <c r="B523" s="2"/>
      <c r="C523" s="3"/>
      <c r="D523" s="3"/>
      <c r="E523" s="3"/>
      <c r="F523" s="12"/>
      <c r="G523" s="12"/>
      <c r="H523" s="12"/>
    </row>
    <row r="524" spans="1:8" ht="15" x14ac:dyDescent="0.25">
      <c r="A524" s="1"/>
      <c r="B524" s="2"/>
      <c r="C524" s="3"/>
      <c r="D524" s="3"/>
      <c r="E524" s="3"/>
      <c r="F524" s="12"/>
      <c r="G524" s="12"/>
      <c r="H524" s="12"/>
    </row>
    <row r="525" spans="1:8" ht="15" x14ac:dyDescent="0.25">
      <c r="A525" s="1"/>
      <c r="B525" s="2"/>
      <c r="C525" s="3"/>
      <c r="D525" s="3"/>
      <c r="E525" s="3"/>
      <c r="F525" s="12"/>
      <c r="G525" s="12"/>
      <c r="H525" s="12"/>
    </row>
    <row r="526" spans="1:8" ht="15" x14ac:dyDescent="0.25">
      <c r="A526" s="1"/>
      <c r="B526" s="2"/>
      <c r="C526" s="3"/>
      <c r="D526" s="3"/>
      <c r="E526" s="3"/>
      <c r="F526" s="12"/>
      <c r="G526" s="12"/>
      <c r="H526" s="12"/>
    </row>
    <row r="527" spans="1:8" ht="15" x14ac:dyDescent="0.25">
      <c r="A527" s="1"/>
      <c r="B527" s="2"/>
      <c r="C527" s="3"/>
      <c r="D527" s="3"/>
      <c r="E527" s="3"/>
      <c r="F527" s="12"/>
      <c r="G527" s="12"/>
      <c r="H527" s="12"/>
    </row>
    <row r="528" spans="1:8" ht="15" x14ac:dyDescent="0.25">
      <c r="A528" s="1"/>
      <c r="B528" s="2"/>
      <c r="C528" s="3"/>
      <c r="D528" s="3"/>
      <c r="E528" s="3"/>
      <c r="F528" s="12"/>
      <c r="G528" s="12"/>
      <c r="H528" s="12"/>
    </row>
    <row r="529" spans="1:8" ht="15" x14ac:dyDescent="0.25">
      <c r="A529" s="1"/>
      <c r="B529" s="2"/>
      <c r="C529" s="3"/>
      <c r="D529" s="3"/>
      <c r="E529" s="3"/>
      <c r="F529" s="12"/>
      <c r="G529" s="12"/>
      <c r="H529" s="12"/>
    </row>
    <row r="530" spans="1:8" ht="15" x14ac:dyDescent="0.25">
      <c r="A530" s="1"/>
      <c r="B530" s="2"/>
      <c r="C530" s="3"/>
      <c r="D530" s="3"/>
      <c r="E530" s="3"/>
      <c r="F530" s="12"/>
      <c r="G530" s="12"/>
      <c r="H530" s="12"/>
    </row>
    <row r="531" spans="1:8" ht="15" x14ac:dyDescent="0.25">
      <c r="A531" s="1"/>
      <c r="B531" s="2"/>
      <c r="C531" s="3"/>
      <c r="D531" s="3"/>
      <c r="E531" s="3"/>
      <c r="F531" s="12"/>
      <c r="G531" s="12"/>
      <c r="H531" s="12"/>
    </row>
    <row r="532" spans="1:8" ht="15" x14ac:dyDescent="0.25">
      <c r="A532" s="1"/>
      <c r="B532" s="2"/>
      <c r="C532" s="3"/>
      <c r="D532" s="3"/>
      <c r="E532" s="3"/>
      <c r="F532" s="12"/>
      <c r="G532" s="12"/>
      <c r="H532" s="12"/>
    </row>
    <row r="533" spans="1:8" ht="15" x14ac:dyDescent="0.25">
      <c r="A533" s="1"/>
      <c r="B533" s="2"/>
      <c r="C533" s="3"/>
      <c r="D533" s="3"/>
      <c r="E533" s="3"/>
      <c r="F533" s="12"/>
      <c r="G533" s="12"/>
      <c r="H533" s="12"/>
    </row>
    <row r="534" spans="1:8" ht="15" x14ac:dyDescent="0.25">
      <c r="A534" s="1"/>
      <c r="B534" s="2"/>
      <c r="C534" s="3"/>
      <c r="D534" s="3"/>
      <c r="E534" s="3"/>
      <c r="F534" s="12"/>
      <c r="G534" s="12"/>
      <c r="H534" s="12"/>
    </row>
    <row r="535" spans="1:8" ht="15" x14ac:dyDescent="0.25">
      <c r="A535" s="1"/>
      <c r="B535" s="2"/>
      <c r="C535" s="3"/>
      <c r="D535" s="3"/>
      <c r="E535" s="3"/>
      <c r="F535" s="12"/>
      <c r="G535" s="12"/>
      <c r="H535" s="12"/>
    </row>
    <row r="536" spans="1:8" ht="15" x14ac:dyDescent="0.25">
      <c r="A536" s="1"/>
      <c r="B536" s="2"/>
      <c r="C536" s="3"/>
      <c r="D536" s="3"/>
      <c r="E536" s="3"/>
      <c r="F536" s="12"/>
      <c r="G536" s="12"/>
      <c r="H536" s="12"/>
    </row>
    <row r="537" spans="1:8" ht="15" x14ac:dyDescent="0.25">
      <c r="A537" s="1"/>
      <c r="B537" s="2"/>
      <c r="C537" s="3"/>
      <c r="D537" s="3"/>
      <c r="E537" s="3"/>
      <c r="F537" s="12"/>
      <c r="G537" s="12"/>
      <c r="H537" s="12"/>
    </row>
    <row r="538" spans="1:8" ht="15" x14ac:dyDescent="0.25">
      <c r="A538" s="1"/>
      <c r="B538" s="2"/>
      <c r="C538" s="3"/>
      <c r="D538" s="3"/>
      <c r="E538" s="3"/>
      <c r="F538" s="12"/>
      <c r="G538" s="12"/>
      <c r="H538" s="12"/>
    </row>
    <row r="539" spans="1:8" ht="15" x14ac:dyDescent="0.25">
      <c r="A539" s="1"/>
      <c r="B539" s="2"/>
      <c r="C539" s="3"/>
      <c r="D539" s="3"/>
      <c r="E539" s="3"/>
      <c r="F539" s="12"/>
      <c r="G539" s="12"/>
      <c r="H539" s="12"/>
    </row>
    <row r="540" spans="1:8" ht="15" x14ac:dyDescent="0.25">
      <c r="A540" s="1"/>
      <c r="B540" s="2"/>
      <c r="C540" s="3"/>
      <c r="D540" s="3"/>
      <c r="E540" s="3"/>
      <c r="F540" s="12"/>
      <c r="G540" s="12"/>
      <c r="H540" s="12"/>
    </row>
    <row r="541" spans="1:8" ht="15" x14ac:dyDescent="0.25">
      <c r="A541" s="1"/>
      <c r="B541" s="2"/>
      <c r="C541" s="3"/>
      <c r="D541" s="3"/>
      <c r="E541" s="3"/>
      <c r="F541" s="12"/>
      <c r="G541" s="12"/>
      <c r="H541" s="12"/>
    </row>
    <row r="542" spans="1:8" ht="15" x14ac:dyDescent="0.25">
      <c r="A542" s="1"/>
      <c r="B542" s="2"/>
      <c r="C542" s="3"/>
      <c r="D542" s="3"/>
      <c r="E542" s="3"/>
      <c r="F542" s="12"/>
      <c r="G542" s="12"/>
      <c r="H542" s="12"/>
    </row>
    <row r="543" spans="1:8" ht="15" x14ac:dyDescent="0.25">
      <c r="A543" s="1"/>
      <c r="B543" s="2"/>
      <c r="C543" s="3"/>
      <c r="D543" s="3"/>
      <c r="E543" s="3"/>
      <c r="F543" s="12"/>
      <c r="G543" s="12"/>
      <c r="H543" s="12"/>
    </row>
    <row r="544" spans="1:8" ht="15" x14ac:dyDescent="0.25">
      <c r="A544" s="1"/>
      <c r="B544" s="2"/>
      <c r="C544" s="3"/>
      <c r="D544" s="3"/>
      <c r="E544" s="3"/>
      <c r="F544" s="12"/>
      <c r="G544" s="12"/>
      <c r="H544" s="12"/>
    </row>
    <row r="545" spans="1:8" ht="15" x14ac:dyDescent="0.25">
      <c r="A545" s="1"/>
      <c r="B545" s="2"/>
      <c r="C545" s="3"/>
      <c r="D545" s="3"/>
      <c r="E545" s="3"/>
      <c r="F545" s="12"/>
      <c r="G545" s="12"/>
      <c r="H545" s="12"/>
    </row>
    <row r="546" spans="1:8" ht="15" x14ac:dyDescent="0.25">
      <c r="A546" s="1"/>
      <c r="B546" s="2"/>
      <c r="C546" s="3"/>
      <c r="D546" s="3"/>
      <c r="E546" s="3"/>
      <c r="F546" s="12"/>
      <c r="G546" s="12"/>
      <c r="H546" s="12"/>
    </row>
    <row r="547" spans="1:8" ht="15" x14ac:dyDescent="0.25">
      <c r="A547" s="1"/>
      <c r="B547" s="2"/>
      <c r="C547" s="3"/>
      <c r="D547" s="3"/>
      <c r="E547" s="3"/>
      <c r="F547" s="12"/>
      <c r="G547" s="12"/>
      <c r="H547" s="12"/>
    </row>
    <row r="548" spans="1:8" ht="15" x14ac:dyDescent="0.25">
      <c r="A548" s="1"/>
      <c r="B548" s="2"/>
      <c r="C548" s="3"/>
      <c r="D548" s="3"/>
      <c r="E548" s="3"/>
      <c r="F548" s="12"/>
      <c r="G548" s="12"/>
      <c r="H548" s="12"/>
    </row>
    <row r="549" spans="1:8" ht="15" x14ac:dyDescent="0.25">
      <c r="A549" s="1"/>
      <c r="B549" s="2"/>
      <c r="C549" s="3"/>
      <c r="D549" s="3"/>
      <c r="E549" s="3"/>
      <c r="F549" s="12"/>
      <c r="G549" s="12"/>
      <c r="H549" s="12"/>
    </row>
    <row r="550" spans="1:8" ht="15" x14ac:dyDescent="0.25">
      <c r="A550" s="1"/>
      <c r="B550" s="2"/>
      <c r="C550" s="3"/>
      <c r="D550" s="3"/>
      <c r="E550" s="3"/>
      <c r="F550" s="12"/>
      <c r="G550" s="12"/>
      <c r="H550" s="12"/>
    </row>
    <row r="551" spans="1:8" ht="15" x14ac:dyDescent="0.25">
      <c r="A551" s="1"/>
      <c r="B551" s="2"/>
      <c r="C551" s="3"/>
      <c r="D551" s="3"/>
      <c r="E551" s="3"/>
      <c r="F551" s="12"/>
      <c r="G551" s="12"/>
      <c r="H551" s="12"/>
    </row>
    <row r="552" spans="1:8" ht="15" x14ac:dyDescent="0.25">
      <c r="A552" s="1"/>
      <c r="B552" s="2"/>
      <c r="C552" s="3"/>
      <c r="D552" s="3"/>
      <c r="E552" s="3"/>
      <c r="F552" s="12"/>
      <c r="G552" s="12"/>
      <c r="H552" s="12"/>
    </row>
    <row r="553" spans="1:8" ht="15" x14ac:dyDescent="0.25">
      <c r="A553" s="1"/>
      <c r="B553" s="2"/>
      <c r="C553" s="3"/>
      <c r="D553" s="3"/>
      <c r="E553" s="3"/>
      <c r="F553" s="12"/>
      <c r="G553" s="12"/>
      <c r="H553" s="12"/>
    </row>
    <row r="554" spans="1:8" ht="15" x14ac:dyDescent="0.25">
      <c r="A554" s="1"/>
      <c r="B554" s="2"/>
      <c r="C554" s="3"/>
      <c r="D554" s="3"/>
      <c r="E554" s="3"/>
      <c r="F554" s="12"/>
      <c r="G554" s="12"/>
      <c r="H554" s="12"/>
    </row>
    <row r="555" spans="1:8" ht="15" x14ac:dyDescent="0.25">
      <c r="A555" s="1"/>
      <c r="B555" s="2"/>
      <c r="C555" s="3"/>
      <c r="D555" s="3"/>
      <c r="E555" s="3"/>
      <c r="F555" s="12"/>
      <c r="G555" s="12"/>
      <c r="H555" s="12"/>
    </row>
    <row r="556" spans="1:8" ht="15" x14ac:dyDescent="0.25">
      <c r="A556" s="1"/>
      <c r="B556" s="2"/>
      <c r="C556" s="3"/>
      <c r="D556" s="3"/>
      <c r="E556" s="3"/>
      <c r="F556" s="12"/>
      <c r="G556" s="12"/>
      <c r="H556" s="12"/>
    </row>
    <row r="557" spans="1:8" ht="15" x14ac:dyDescent="0.25">
      <c r="A557" s="1"/>
      <c r="B557" s="2"/>
      <c r="C557" s="3"/>
      <c r="D557" s="3"/>
      <c r="E557" s="3"/>
      <c r="F557" s="12"/>
      <c r="G557" s="12"/>
      <c r="H557" s="12"/>
    </row>
    <row r="558" spans="1:8" ht="15" x14ac:dyDescent="0.25">
      <c r="A558" s="1"/>
      <c r="B558" s="2"/>
      <c r="C558" s="3"/>
      <c r="D558" s="3"/>
      <c r="E558" s="3"/>
      <c r="F558" s="12"/>
      <c r="G558" s="12"/>
      <c r="H558" s="12"/>
    </row>
    <row r="559" spans="1:8" ht="15" x14ac:dyDescent="0.25">
      <c r="A559" s="1"/>
      <c r="B559" s="2"/>
      <c r="C559" s="3"/>
      <c r="D559" s="3"/>
      <c r="E559" s="3"/>
      <c r="F559" s="12"/>
      <c r="G559" s="12"/>
      <c r="H559" s="12"/>
    </row>
    <row r="560" spans="1:8" ht="15" x14ac:dyDescent="0.25">
      <c r="A560" s="1"/>
      <c r="B560" s="2"/>
      <c r="C560" s="3"/>
      <c r="D560" s="3"/>
      <c r="E560" s="3"/>
      <c r="F560" s="12"/>
      <c r="G560" s="12"/>
      <c r="H560" s="12"/>
    </row>
    <row r="561" spans="1:8" ht="15" x14ac:dyDescent="0.25">
      <c r="A561" s="1"/>
      <c r="B561" s="2"/>
      <c r="C561" s="3"/>
      <c r="D561" s="3"/>
      <c r="E561" s="3"/>
      <c r="F561" s="12"/>
      <c r="G561" s="12"/>
      <c r="H561" s="12"/>
    </row>
    <row r="562" spans="1:8" ht="15" x14ac:dyDescent="0.25">
      <c r="A562" s="1"/>
      <c r="B562" s="2"/>
      <c r="C562" s="3"/>
      <c r="D562" s="3"/>
      <c r="E562" s="3"/>
      <c r="F562" s="12"/>
      <c r="G562" s="12"/>
      <c r="H562" s="12"/>
    </row>
    <row r="563" spans="1:8" ht="15" x14ac:dyDescent="0.25">
      <c r="A563" s="1"/>
      <c r="B563" s="2"/>
      <c r="C563" s="3"/>
      <c r="D563" s="3"/>
      <c r="E563" s="3"/>
      <c r="F563" s="12"/>
      <c r="G563" s="12"/>
      <c r="H563" s="12"/>
    </row>
    <row r="564" spans="1:8" ht="15" x14ac:dyDescent="0.25">
      <c r="A564" s="1"/>
      <c r="B564" s="2"/>
      <c r="C564" s="3"/>
      <c r="D564" s="3"/>
      <c r="E564" s="3"/>
      <c r="F564" s="12"/>
      <c r="G564" s="12"/>
      <c r="H564" s="12"/>
    </row>
    <row r="565" spans="1:8" ht="15" x14ac:dyDescent="0.25">
      <c r="A565" s="1"/>
      <c r="B565" s="2"/>
      <c r="C565" s="3"/>
      <c r="D565" s="3"/>
      <c r="E565" s="3"/>
      <c r="F565" s="12"/>
      <c r="G565" s="12"/>
      <c r="H565" s="12"/>
    </row>
    <row r="566" spans="1:8" ht="15" x14ac:dyDescent="0.25">
      <c r="A566" s="1"/>
      <c r="B566" s="2"/>
      <c r="C566" s="3"/>
      <c r="D566" s="3"/>
      <c r="E566" s="3"/>
      <c r="F566" s="12"/>
      <c r="G566" s="12"/>
      <c r="H566" s="12"/>
    </row>
    <row r="567" spans="1:8" ht="15" x14ac:dyDescent="0.25">
      <c r="A567" s="1"/>
      <c r="B567" s="2"/>
      <c r="C567" s="3"/>
      <c r="D567" s="3"/>
      <c r="E567" s="3"/>
      <c r="F567" s="12"/>
      <c r="G567" s="12"/>
      <c r="H567" s="12"/>
    </row>
    <row r="568" spans="1:8" ht="15" x14ac:dyDescent="0.25">
      <c r="A568" s="1"/>
      <c r="B568" s="2"/>
      <c r="C568" s="3"/>
      <c r="D568" s="3"/>
      <c r="E568" s="3"/>
      <c r="F568" s="12"/>
      <c r="G568" s="12"/>
      <c r="H568" s="12"/>
    </row>
    <row r="569" spans="1:8" ht="15" x14ac:dyDescent="0.25">
      <c r="A569" s="1"/>
      <c r="B569" s="2"/>
      <c r="C569" s="3"/>
      <c r="D569" s="3"/>
      <c r="E569" s="3"/>
      <c r="F569" s="12"/>
      <c r="G569" s="12"/>
      <c r="H569" s="12"/>
    </row>
    <row r="570" spans="1:8" ht="15" x14ac:dyDescent="0.25">
      <c r="A570" s="1"/>
      <c r="B570" s="2"/>
      <c r="C570" s="3"/>
      <c r="D570" s="3"/>
      <c r="E570" s="3"/>
      <c r="F570" s="12"/>
      <c r="G570" s="12"/>
      <c r="H570" s="12"/>
    </row>
    <row r="571" spans="1:8" ht="15" x14ac:dyDescent="0.25">
      <c r="A571" s="1"/>
      <c r="B571" s="2"/>
      <c r="C571" s="3"/>
      <c r="D571" s="3"/>
      <c r="E571" s="3"/>
      <c r="F571" s="12"/>
      <c r="G571" s="12"/>
      <c r="H571" s="12"/>
    </row>
    <row r="572" spans="1:8" ht="15" x14ac:dyDescent="0.25">
      <c r="A572" s="1"/>
      <c r="B572" s="2"/>
      <c r="C572" s="3"/>
      <c r="D572" s="3"/>
      <c r="E572" s="3"/>
      <c r="F572" s="12"/>
      <c r="G572" s="12"/>
      <c r="H572" s="12"/>
    </row>
    <row r="573" spans="1:8" ht="15" x14ac:dyDescent="0.25">
      <c r="A573" s="1"/>
      <c r="B573" s="2"/>
      <c r="C573" s="3"/>
      <c r="D573" s="3"/>
      <c r="E573" s="3"/>
      <c r="F573" s="12"/>
      <c r="G573" s="12"/>
      <c r="H573" s="12"/>
    </row>
    <row r="574" spans="1:8" ht="15" x14ac:dyDescent="0.25">
      <c r="A574" s="1"/>
      <c r="B574" s="2"/>
      <c r="C574" s="3"/>
      <c r="D574" s="3"/>
      <c r="E574" s="3"/>
      <c r="F574" s="12"/>
      <c r="G574" s="12"/>
      <c r="H574" s="12"/>
    </row>
    <row r="575" spans="1:8" ht="15" x14ac:dyDescent="0.25">
      <c r="A575" s="1"/>
      <c r="B575" s="2"/>
      <c r="C575" s="3"/>
      <c r="D575" s="3"/>
      <c r="E575" s="3"/>
      <c r="F575" s="12"/>
      <c r="G575" s="12"/>
      <c r="H575" s="12"/>
    </row>
    <row r="576" spans="1:8" ht="15" x14ac:dyDescent="0.25">
      <c r="A576" s="1"/>
      <c r="B576" s="2"/>
      <c r="C576" s="3"/>
      <c r="D576" s="3"/>
      <c r="E576" s="3"/>
      <c r="F576" s="12"/>
      <c r="G576" s="12"/>
      <c r="H576" s="12"/>
    </row>
    <row r="577" spans="1:8" ht="15" x14ac:dyDescent="0.25">
      <c r="A577" s="1"/>
      <c r="B577" s="2"/>
      <c r="C577" s="3"/>
      <c r="D577" s="3"/>
      <c r="E577" s="3"/>
      <c r="F577" s="12"/>
      <c r="G577" s="12"/>
      <c r="H577" s="12"/>
    </row>
    <row r="578" spans="1:8" ht="15" x14ac:dyDescent="0.25">
      <c r="A578" s="1"/>
      <c r="B578" s="2"/>
      <c r="C578" s="3"/>
      <c r="D578" s="3"/>
      <c r="E578" s="3"/>
      <c r="F578" s="12"/>
      <c r="G578" s="12"/>
      <c r="H578" s="12"/>
    </row>
    <row r="579" spans="1:8" ht="15" x14ac:dyDescent="0.25">
      <c r="A579" s="1"/>
      <c r="B579" s="2"/>
      <c r="C579" s="3"/>
      <c r="D579" s="3"/>
      <c r="E579" s="3"/>
      <c r="F579" s="12"/>
      <c r="G579" s="12"/>
      <c r="H579" s="12"/>
    </row>
    <row r="580" spans="1:8" ht="15" x14ac:dyDescent="0.25">
      <c r="A580" s="1"/>
      <c r="B580" s="2"/>
      <c r="C580" s="3"/>
      <c r="D580" s="3"/>
      <c r="E580" s="3"/>
      <c r="F580" s="12"/>
      <c r="G580" s="12"/>
      <c r="H580" s="12"/>
    </row>
    <row r="581" spans="1:8" ht="15" x14ac:dyDescent="0.25">
      <c r="A581" s="1"/>
      <c r="B581" s="2"/>
      <c r="C581" s="3"/>
      <c r="D581" s="3"/>
      <c r="E581" s="3"/>
      <c r="F581" s="12"/>
      <c r="G581" s="12"/>
      <c r="H581" s="12"/>
    </row>
    <row r="582" spans="1:8" ht="15" x14ac:dyDescent="0.25">
      <c r="A582" s="1"/>
      <c r="B582" s="2"/>
      <c r="C582" s="3"/>
      <c r="D582" s="3"/>
      <c r="E582" s="3"/>
      <c r="F582" s="12"/>
      <c r="G582" s="12"/>
      <c r="H582" s="12"/>
    </row>
    <row r="583" spans="1:8" ht="15" x14ac:dyDescent="0.25">
      <c r="A583" s="1"/>
      <c r="B583" s="2"/>
      <c r="C583" s="3"/>
      <c r="D583" s="3"/>
      <c r="E583" s="3"/>
      <c r="F583" s="12"/>
      <c r="G583" s="12"/>
      <c r="H583" s="12"/>
    </row>
    <row r="584" spans="1:8" ht="15" x14ac:dyDescent="0.25">
      <c r="A584" s="1"/>
      <c r="B584" s="2"/>
      <c r="C584" s="3"/>
      <c r="D584" s="3"/>
      <c r="E584" s="3"/>
      <c r="F584" s="12"/>
      <c r="G584" s="12"/>
      <c r="H584" s="12"/>
    </row>
    <row r="585" spans="1:8" ht="15" x14ac:dyDescent="0.25">
      <c r="A585" s="1"/>
      <c r="B585" s="2"/>
      <c r="C585" s="3"/>
      <c r="D585" s="3"/>
      <c r="E585" s="3"/>
      <c r="F585" s="12"/>
      <c r="G585" s="12"/>
      <c r="H585" s="12"/>
    </row>
    <row r="586" spans="1:8" ht="15" x14ac:dyDescent="0.25">
      <c r="A586" s="1"/>
      <c r="B586" s="2"/>
      <c r="C586" s="3"/>
      <c r="D586" s="3"/>
      <c r="E586" s="3"/>
      <c r="F586" s="12"/>
      <c r="G586" s="12"/>
      <c r="H586" s="12"/>
    </row>
    <row r="587" spans="1:8" ht="15" x14ac:dyDescent="0.25">
      <c r="A587" s="1"/>
      <c r="B587" s="2"/>
      <c r="C587" s="3"/>
      <c r="D587" s="3"/>
      <c r="E587" s="3"/>
      <c r="F587" s="12"/>
      <c r="G587" s="12"/>
      <c r="H587" s="12"/>
    </row>
    <row r="588" spans="1:8" ht="15" x14ac:dyDescent="0.25">
      <c r="A588" s="1"/>
      <c r="B588" s="2"/>
      <c r="C588" s="3"/>
      <c r="D588" s="3"/>
      <c r="E588" s="3"/>
      <c r="F588" s="12"/>
      <c r="G588" s="12"/>
      <c r="H588" s="12"/>
    </row>
    <row r="589" spans="1:8" ht="15" x14ac:dyDescent="0.25">
      <c r="A589" s="1"/>
      <c r="B589" s="2"/>
      <c r="C589" s="3"/>
      <c r="D589" s="3"/>
      <c r="E589" s="3"/>
      <c r="F589" s="12"/>
      <c r="G589" s="12"/>
      <c r="H589" s="12"/>
    </row>
    <row r="590" spans="1:8" ht="15" x14ac:dyDescent="0.25">
      <c r="A590" s="1"/>
      <c r="B590" s="2"/>
      <c r="C590" s="3"/>
      <c r="D590" s="3"/>
      <c r="E590" s="3"/>
      <c r="F590" s="12"/>
      <c r="G590" s="12"/>
      <c r="H590" s="12"/>
    </row>
    <row r="591" spans="1:8" ht="15" x14ac:dyDescent="0.25">
      <c r="A591" s="1"/>
      <c r="B591" s="2"/>
      <c r="C591" s="3"/>
      <c r="D591" s="3"/>
      <c r="E591" s="3"/>
      <c r="F591" s="12"/>
      <c r="G591" s="12"/>
      <c r="H591" s="12"/>
    </row>
    <row r="592" spans="1:8" ht="15" x14ac:dyDescent="0.25">
      <c r="A592" s="1"/>
      <c r="B592" s="2"/>
      <c r="C592" s="3"/>
      <c r="D592" s="3"/>
      <c r="E592" s="3"/>
      <c r="F592" s="12"/>
      <c r="G592" s="12"/>
      <c r="H592" s="12"/>
    </row>
    <row r="593" spans="1:8" ht="15" x14ac:dyDescent="0.25">
      <c r="A593" s="1"/>
      <c r="B593" s="2"/>
      <c r="C593" s="3"/>
      <c r="D593" s="3"/>
      <c r="E593" s="3"/>
      <c r="F593" s="12"/>
      <c r="G593" s="12"/>
      <c r="H593" s="12"/>
    </row>
    <row r="594" spans="1:8" ht="15" x14ac:dyDescent="0.25">
      <c r="A594" s="1"/>
      <c r="B594" s="2"/>
      <c r="C594" s="3"/>
      <c r="D594" s="3"/>
      <c r="E594" s="3"/>
      <c r="F594" s="12"/>
      <c r="G594" s="12"/>
      <c r="H594" s="12"/>
    </row>
    <row r="595" spans="1:8" ht="15" x14ac:dyDescent="0.25">
      <c r="A595" s="1"/>
      <c r="B595" s="2"/>
      <c r="C595" s="3"/>
      <c r="D595" s="3"/>
      <c r="E595" s="3"/>
      <c r="F595" s="12"/>
      <c r="G595" s="12"/>
      <c r="H595" s="12"/>
    </row>
    <row r="596" spans="1:8" ht="15" x14ac:dyDescent="0.25">
      <c r="A596" s="1"/>
      <c r="B596" s="2"/>
      <c r="C596" s="3"/>
      <c r="D596" s="3"/>
      <c r="E596" s="3"/>
      <c r="F596" s="12"/>
      <c r="G596" s="12"/>
      <c r="H596" s="12"/>
    </row>
    <row r="597" spans="1:8" ht="15" x14ac:dyDescent="0.25">
      <c r="A597" s="1"/>
      <c r="B597" s="2"/>
      <c r="C597" s="3"/>
      <c r="D597" s="3"/>
      <c r="E597" s="3"/>
      <c r="F597" s="12"/>
      <c r="G597" s="12"/>
      <c r="H597" s="12"/>
    </row>
    <row r="598" spans="1:8" ht="15" x14ac:dyDescent="0.25">
      <c r="A598" s="1"/>
      <c r="B598" s="2"/>
      <c r="C598" s="3"/>
      <c r="D598" s="3"/>
      <c r="E598" s="3"/>
      <c r="F598" s="12"/>
      <c r="G598" s="12"/>
      <c r="H598" s="12"/>
    </row>
    <row r="599" spans="1:8" ht="15" x14ac:dyDescent="0.25">
      <c r="A599" s="1"/>
      <c r="B599" s="2"/>
      <c r="C599" s="3"/>
      <c r="D599" s="3"/>
      <c r="E599" s="3"/>
      <c r="F599" s="12"/>
      <c r="G599" s="12"/>
      <c r="H599" s="12"/>
    </row>
    <row r="600" spans="1:8" ht="15" x14ac:dyDescent="0.25">
      <c r="A600" s="1"/>
      <c r="B600" s="2"/>
      <c r="C600" s="3"/>
      <c r="D600" s="3"/>
      <c r="E600" s="3"/>
      <c r="F600" s="12"/>
      <c r="G600" s="12"/>
      <c r="H600" s="12"/>
    </row>
    <row r="601" spans="1:8" ht="15" x14ac:dyDescent="0.25">
      <c r="A601" s="1"/>
      <c r="B601" s="2"/>
      <c r="C601" s="3"/>
      <c r="D601" s="3"/>
      <c r="E601" s="3"/>
      <c r="F601" s="12"/>
      <c r="G601" s="12"/>
      <c r="H601" s="12"/>
    </row>
    <row r="602" spans="1:8" ht="15" x14ac:dyDescent="0.25">
      <c r="A602" s="1"/>
      <c r="B602" s="2"/>
      <c r="C602" s="3"/>
      <c r="D602" s="3"/>
      <c r="E602" s="3"/>
      <c r="F602" s="12"/>
      <c r="G602" s="12"/>
      <c r="H602" s="12"/>
    </row>
    <row r="603" spans="1:8" ht="15" x14ac:dyDescent="0.25">
      <c r="A603" s="1"/>
      <c r="B603" s="2"/>
      <c r="C603" s="3"/>
      <c r="D603" s="3"/>
      <c r="E603" s="3"/>
      <c r="F603" s="12"/>
      <c r="G603" s="12"/>
      <c r="H603" s="12"/>
    </row>
    <row r="604" spans="1:8" ht="15" x14ac:dyDescent="0.25">
      <c r="A604" s="1"/>
      <c r="B604" s="2"/>
      <c r="C604" s="3"/>
      <c r="D604" s="3"/>
      <c r="E604" s="3"/>
      <c r="F604" s="12"/>
      <c r="G604" s="12"/>
      <c r="H604" s="12"/>
    </row>
    <row r="605" spans="1:8" ht="15" x14ac:dyDescent="0.25">
      <c r="A605" s="1"/>
      <c r="B605" s="2"/>
      <c r="C605" s="3"/>
      <c r="D605" s="3"/>
      <c r="E605" s="3"/>
      <c r="F605" s="12"/>
      <c r="G605" s="12"/>
      <c r="H605" s="12"/>
    </row>
    <row r="606" spans="1:8" ht="15" x14ac:dyDescent="0.25">
      <c r="A606" s="1"/>
      <c r="B606" s="2"/>
      <c r="C606" s="3"/>
      <c r="D606" s="3"/>
      <c r="E606" s="3"/>
      <c r="F606" s="12"/>
      <c r="G606" s="12"/>
      <c r="H606" s="12"/>
    </row>
    <row r="607" spans="1:8" ht="15" x14ac:dyDescent="0.25">
      <c r="A607" s="1"/>
      <c r="B607" s="2"/>
      <c r="C607" s="3"/>
      <c r="D607" s="3"/>
      <c r="E607" s="3"/>
      <c r="F607" s="12"/>
      <c r="G607" s="12"/>
      <c r="H607" s="12"/>
    </row>
    <row r="608" spans="1:8" ht="15" x14ac:dyDescent="0.25">
      <c r="A608" s="1"/>
      <c r="B608" s="2"/>
      <c r="C608" s="3"/>
      <c r="D608" s="3"/>
      <c r="E608" s="3"/>
      <c r="F608" s="12"/>
      <c r="G608" s="12"/>
      <c r="H608" s="12"/>
    </row>
    <row r="609" spans="1:8" ht="15" x14ac:dyDescent="0.25">
      <c r="A609" s="1"/>
      <c r="B609" s="2"/>
      <c r="C609" s="3"/>
      <c r="D609" s="3"/>
      <c r="E609" s="3"/>
      <c r="F609" s="12"/>
      <c r="G609" s="12"/>
      <c r="H609" s="12"/>
    </row>
    <row r="610" spans="1:8" ht="15" x14ac:dyDescent="0.25">
      <c r="A610" s="1"/>
      <c r="B610" s="2"/>
      <c r="C610" s="3"/>
      <c r="D610" s="3"/>
      <c r="E610" s="3"/>
      <c r="F610" s="12"/>
      <c r="G610" s="12"/>
      <c r="H610" s="12"/>
    </row>
    <row r="611" spans="1:8" ht="15" x14ac:dyDescent="0.25">
      <c r="A611" s="1"/>
      <c r="B611" s="2"/>
      <c r="C611" s="3"/>
      <c r="D611" s="3"/>
      <c r="E611" s="3"/>
      <c r="F611" s="12"/>
      <c r="G611" s="12"/>
      <c r="H611" s="12"/>
    </row>
    <row r="612" spans="1:8" ht="15" x14ac:dyDescent="0.25">
      <c r="A612" s="1"/>
      <c r="B612" s="2"/>
      <c r="C612" s="3"/>
      <c r="D612" s="3"/>
      <c r="E612" s="3"/>
      <c r="F612" s="12"/>
      <c r="G612" s="12"/>
      <c r="H612" s="12"/>
    </row>
    <row r="613" spans="1:8" ht="15" x14ac:dyDescent="0.25">
      <c r="A613" s="1"/>
      <c r="B613" s="2"/>
      <c r="C613" s="3"/>
      <c r="D613" s="3"/>
      <c r="E613" s="3"/>
      <c r="F613" s="12"/>
      <c r="G613" s="12"/>
      <c r="H613" s="12"/>
    </row>
    <row r="614" spans="1:8" ht="15" x14ac:dyDescent="0.25">
      <c r="A614" s="1"/>
      <c r="B614" s="2"/>
      <c r="C614" s="3"/>
      <c r="D614" s="3"/>
      <c r="E614" s="3"/>
      <c r="F614" s="12"/>
      <c r="G614" s="12"/>
      <c r="H614" s="12"/>
    </row>
    <row r="615" spans="1:8" ht="15" x14ac:dyDescent="0.25">
      <c r="A615" s="1"/>
      <c r="B615" s="2"/>
      <c r="C615" s="3"/>
      <c r="D615" s="3"/>
      <c r="E615" s="3"/>
      <c r="F615" s="12"/>
      <c r="G615" s="12"/>
      <c r="H615" s="12"/>
    </row>
    <row r="616" spans="1:8" ht="15" x14ac:dyDescent="0.25">
      <c r="A616" s="1"/>
      <c r="B616" s="2"/>
      <c r="C616" s="3"/>
      <c r="D616" s="3"/>
      <c r="E616" s="3"/>
      <c r="F616" s="12"/>
      <c r="G616" s="12"/>
      <c r="H616" s="12"/>
    </row>
    <row r="617" spans="1:8" ht="15" x14ac:dyDescent="0.25">
      <c r="A617" s="1"/>
      <c r="B617" s="2"/>
      <c r="C617" s="3"/>
      <c r="D617" s="3"/>
      <c r="E617" s="3"/>
      <c r="F617" s="12"/>
      <c r="G617" s="12"/>
      <c r="H617" s="12"/>
    </row>
    <row r="618" spans="1:8" ht="15" x14ac:dyDescent="0.25">
      <c r="A618" s="1"/>
      <c r="B618" s="2"/>
      <c r="C618" s="3"/>
      <c r="D618" s="3"/>
      <c r="E618" s="3"/>
      <c r="F618" s="12"/>
      <c r="G618" s="12"/>
      <c r="H618" s="12"/>
    </row>
    <row r="619" spans="1:8" ht="15" x14ac:dyDescent="0.25">
      <c r="A619" s="1"/>
      <c r="B619" s="2"/>
      <c r="C619" s="3"/>
      <c r="D619" s="3"/>
      <c r="E619" s="3"/>
      <c r="F619" s="12"/>
      <c r="G619" s="12"/>
      <c r="H619" s="12"/>
    </row>
    <row r="620" spans="1:8" ht="15" x14ac:dyDescent="0.25">
      <c r="A620" s="1"/>
      <c r="B620" s="2"/>
      <c r="C620" s="3"/>
      <c r="D620" s="3"/>
      <c r="E620" s="3"/>
      <c r="F620" s="12"/>
      <c r="G620" s="12"/>
      <c r="H620" s="12"/>
    </row>
    <row r="621" spans="1:8" ht="15" x14ac:dyDescent="0.25">
      <c r="A621" s="1"/>
      <c r="B621" s="2"/>
      <c r="C621" s="3"/>
      <c r="D621" s="3"/>
      <c r="E621" s="3"/>
      <c r="F621" s="12"/>
      <c r="G621" s="12"/>
      <c r="H621" s="12"/>
    </row>
    <row r="622" spans="1:8" ht="15" x14ac:dyDescent="0.25">
      <c r="A622" s="1"/>
      <c r="B622" s="2"/>
      <c r="C622" s="3"/>
      <c r="D622" s="3"/>
      <c r="E622" s="3"/>
      <c r="F622" s="12"/>
      <c r="G622" s="12"/>
      <c r="H622" s="12"/>
    </row>
    <row r="623" spans="1:8" ht="15" x14ac:dyDescent="0.25">
      <c r="A623" s="1"/>
      <c r="B623" s="2"/>
      <c r="C623" s="3"/>
      <c r="D623" s="3"/>
      <c r="E623" s="3"/>
      <c r="F623" s="12"/>
      <c r="G623" s="12"/>
      <c r="H623" s="12"/>
    </row>
    <row r="624" spans="1:8" ht="15" x14ac:dyDescent="0.25">
      <c r="A624" s="1"/>
      <c r="B624" s="2"/>
      <c r="C624" s="3"/>
      <c r="D624" s="3"/>
      <c r="E624" s="3"/>
      <c r="F624" s="12"/>
      <c r="G624" s="12"/>
      <c r="H624" s="12"/>
    </row>
    <row r="625" spans="1:8" ht="15" x14ac:dyDescent="0.25">
      <c r="A625" s="1"/>
      <c r="B625" s="2"/>
      <c r="C625" s="3"/>
      <c r="D625" s="3"/>
      <c r="E625" s="3"/>
      <c r="F625" s="12"/>
      <c r="G625" s="12"/>
      <c r="H625" s="12"/>
    </row>
    <row r="626" spans="1:8" ht="15" x14ac:dyDescent="0.25">
      <c r="A626" s="1"/>
      <c r="B626" s="2"/>
      <c r="C626" s="3"/>
      <c r="D626" s="3"/>
      <c r="E626" s="3"/>
      <c r="F626" s="12"/>
      <c r="G626" s="12"/>
      <c r="H626" s="12"/>
    </row>
    <row r="627" spans="1:8" ht="15" x14ac:dyDescent="0.25">
      <c r="A627" s="1"/>
      <c r="B627" s="2"/>
      <c r="C627" s="3"/>
      <c r="D627" s="3"/>
      <c r="E627" s="3"/>
      <c r="F627" s="12"/>
      <c r="G627" s="12"/>
      <c r="H627" s="12"/>
    </row>
    <row r="628" spans="1:8" ht="15" x14ac:dyDescent="0.25">
      <c r="A628" s="1"/>
      <c r="B628" s="2"/>
      <c r="C628" s="3"/>
      <c r="D628" s="3"/>
      <c r="E628" s="3"/>
      <c r="F628" s="12"/>
      <c r="G628" s="12"/>
      <c r="H628" s="12"/>
    </row>
    <row r="629" spans="1:8" ht="15" x14ac:dyDescent="0.25">
      <c r="A629" s="1"/>
      <c r="B629" s="2"/>
      <c r="C629" s="3"/>
      <c r="D629" s="3"/>
      <c r="E629" s="3"/>
      <c r="F629" s="12"/>
      <c r="G629" s="12"/>
      <c r="H629" s="12"/>
    </row>
    <row r="630" spans="1:8" ht="15" x14ac:dyDescent="0.25">
      <c r="A630" s="1"/>
      <c r="B630" s="2"/>
      <c r="C630" s="3"/>
      <c r="D630" s="3"/>
      <c r="E630" s="3"/>
      <c r="F630" s="12"/>
      <c r="G630" s="12"/>
      <c r="H630" s="12"/>
    </row>
    <row r="631" spans="1:8" ht="15" x14ac:dyDescent="0.25">
      <c r="A631" s="1"/>
      <c r="B631" s="2"/>
      <c r="C631" s="3"/>
      <c r="D631" s="3"/>
      <c r="E631" s="3"/>
      <c r="F631" s="12"/>
      <c r="G631" s="12"/>
      <c r="H631" s="12"/>
    </row>
    <row r="632" spans="1:8" ht="15" x14ac:dyDescent="0.25">
      <c r="A632" s="1"/>
      <c r="B632" s="2"/>
      <c r="C632" s="3"/>
      <c r="D632" s="3"/>
      <c r="E632" s="3"/>
      <c r="F632" s="12"/>
      <c r="G632" s="12"/>
      <c r="H632" s="12"/>
    </row>
    <row r="633" spans="1:8" ht="15" x14ac:dyDescent="0.25">
      <c r="A633" s="1"/>
      <c r="B633" s="2"/>
      <c r="C633" s="3"/>
      <c r="D633" s="3"/>
      <c r="E633" s="3"/>
      <c r="F633" s="12"/>
      <c r="G633" s="12"/>
      <c r="H633" s="12"/>
    </row>
    <row r="634" spans="1:8" ht="15" x14ac:dyDescent="0.25">
      <c r="A634" s="1"/>
      <c r="B634" s="2"/>
      <c r="C634" s="3"/>
      <c r="D634" s="3"/>
      <c r="E634" s="3"/>
      <c r="F634" s="12"/>
      <c r="G634" s="12"/>
      <c r="H634" s="12"/>
    </row>
    <row r="635" spans="1:8" ht="15" x14ac:dyDescent="0.25">
      <c r="A635" s="1"/>
      <c r="B635" s="2"/>
      <c r="C635" s="3"/>
      <c r="D635" s="3"/>
      <c r="E635" s="3"/>
      <c r="F635" s="12"/>
      <c r="G635" s="12"/>
      <c r="H635" s="12"/>
    </row>
    <row r="636" spans="1:8" ht="15" x14ac:dyDescent="0.25">
      <c r="A636" s="1"/>
      <c r="B636" s="2"/>
      <c r="C636" s="3"/>
      <c r="D636" s="3"/>
      <c r="E636" s="3"/>
      <c r="F636" s="12"/>
      <c r="G636" s="12"/>
      <c r="H636" s="12"/>
    </row>
    <row r="637" spans="1:8" ht="15" x14ac:dyDescent="0.25">
      <c r="A637" s="1"/>
      <c r="B637" s="2"/>
      <c r="C637" s="3"/>
      <c r="D637" s="3"/>
      <c r="E637" s="3"/>
      <c r="F637" s="12"/>
      <c r="G637" s="12"/>
      <c r="H637" s="12"/>
    </row>
    <row r="638" spans="1:8" ht="15" x14ac:dyDescent="0.25">
      <c r="A638" s="1"/>
      <c r="B638" s="2"/>
      <c r="C638" s="3"/>
      <c r="D638" s="3"/>
      <c r="E638" s="3"/>
      <c r="F638" s="12"/>
      <c r="G638" s="12"/>
      <c r="H638" s="12"/>
    </row>
    <row r="639" spans="1:8" ht="15" x14ac:dyDescent="0.25">
      <c r="A639" s="1"/>
      <c r="B639" s="2"/>
      <c r="C639" s="3"/>
      <c r="D639" s="3"/>
      <c r="E639" s="3"/>
      <c r="F639" s="12"/>
      <c r="G639" s="12"/>
      <c r="H639" s="12"/>
    </row>
    <row r="640" spans="1:8" ht="15" x14ac:dyDescent="0.25">
      <c r="A640" s="1"/>
      <c r="B640" s="2"/>
      <c r="C640" s="3"/>
      <c r="D640" s="3"/>
      <c r="E640" s="3"/>
      <c r="F640" s="12"/>
      <c r="G640" s="12"/>
      <c r="H640" s="12"/>
    </row>
    <row r="641" spans="1:8" ht="15" x14ac:dyDescent="0.25">
      <c r="A641" s="1"/>
      <c r="B641" s="2"/>
      <c r="C641" s="3"/>
      <c r="D641" s="3"/>
      <c r="E641" s="3"/>
      <c r="F641" s="12"/>
      <c r="G641" s="12"/>
      <c r="H641" s="12"/>
    </row>
    <row r="642" spans="1:8" ht="15" x14ac:dyDescent="0.25">
      <c r="A642" s="1"/>
      <c r="B642" s="2"/>
      <c r="C642" s="3"/>
      <c r="D642" s="3"/>
      <c r="E642" s="3"/>
      <c r="F642" s="12"/>
      <c r="G642" s="12"/>
      <c r="H642" s="12"/>
    </row>
    <row r="643" spans="1:8" ht="15" x14ac:dyDescent="0.25">
      <c r="A643" s="1"/>
      <c r="B643" s="2"/>
      <c r="C643" s="3"/>
      <c r="D643" s="3"/>
      <c r="E643" s="3"/>
      <c r="F643" s="12"/>
      <c r="G643" s="12"/>
      <c r="H643" s="12"/>
    </row>
    <row r="644" spans="1:8" ht="15" x14ac:dyDescent="0.25">
      <c r="A644" s="1"/>
      <c r="B644" s="2"/>
      <c r="C644" s="3"/>
      <c r="D644" s="3"/>
      <c r="E644" s="3"/>
      <c r="F644" s="12"/>
      <c r="G644" s="12"/>
      <c r="H644" s="12"/>
    </row>
    <row r="645" spans="1:8" ht="15" x14ac:dyDescent="0.25">
      <c r="A645" s="1"/>
      <c r="B645" s="2"/>
      <c r="C645" s="3"/>
      <c r="D645" s="3"/>
      <c r="E645" s="3"/>
      <c r="F645" s="12"/>
      <c r="G645" s="12"/>
      <c r="H645" s="12"/>
    </row>
    <row r="646" spans="1:8" ht="15" x14ac:dyDescent="0.25">
      <c r="A646" s="1"/>
      <c r="B646" s="2"/>
      <c r="C646" s="3"/>
      <c r="D646" s="3"/>
      <c r="E646" s="3"/>
      <c r="F646" s="12"/>
      <c r="G646" s="12"/>
      <c r="H646" s="12"/>
    </row>
    <row r="647" spans="1:8" ht="15" x14ac:dyDescent="0.25">
      <c r="A647" s="1"/>
      <c r="B647" s="2"/>
      <c r="C647" s="3"/>
      <c r="D647" s="3"/>
      <c r="E647" s="3"/>
      <c r="F647" s="12"/>
      <c r="G647" s="12"/>
      <c r="H647" s="12"/>
    </row>
    <row r="648" spans="1:8" ht="15" x14ac:dyDescent="0.25">
      <c r="A648" s="1"/>
      <c r="B648" s="2"/>
      <c r="C648" s="3"/>
      <c r="D648" s="3"/>
      <c r="E648" s="3"/>
      <c r="F648" s="12"/>
      <c r="G648" s="12"/>
      <c r="H648" s="12"/>
    </row>
    <row r="649" spans="1:8" ht="15" x14ac:dyDescent="0.25">
      <c r="A649" s="1"/>
      <c r="B649" s="2"/>
      <c r="C649" s="3"/>
      <c r="D649" s="3"/>
      <c r="E649" s="3"/>
      <c r="F649" s="12"/>
      <c r="G649" s="12"/>
      <c r="H649" s="12"/>
    </row>
    <row r="650" spans="1:8" ht="15" x14ac:dyDescent="0.25">
      <c r="A650" s="1"/>
      <c r="B650" s="2"/>
      <c r="C650" s="3"/>
      <c r="D650" s="3"/>
      <c r="E650" s="3"/>
      <c r="F650" s="12"/>
      <c r="G650" s="12"/>
      <c r="H650" s="12"/>
    </row>
    <row r="651" spans="1:8" ht="15" x14ac:dyDescent="0.25">
      <c r="A651" s="1"/>
      <c r="B651" s="2"/>
      <c r="C651" s="3"/>
      <c r="D651" s="3"/>
      <c r="E651" s="3"/>
      <c r="F651" s="12"/>
      <c r="G651" s="12"/>
      <c r="H651" s="12"/>
    </row>
    <row r="652" spans="1:8" ht="15" x14ac:dyDescent="0.25">
      <c r="A652" s="1"/>
      <c r="B652" s="2"/>
      <c r="C652" s="3"/>
      <c r="D652" s="3"/>
      <c r="E652" s="3"/>
      <c r="F652" s="12"/>
      <c r="G652" s="12"/>
      <c r="H652" s="12"/>
    </row>
    <row r="653" spans="1:8" ht="15" x14ac:dyDescent="0.25">
      <c r="A653" s="1"/>
      <c r="B653" s="2"/>
      <c r="C653" s="3"/>
      <c r="D653" s="3"/>
      <c r="E653" s="3"/>
      <c r="F653" s="12"/>
      <c r="G653" s="12"/>
      <c r="H653" s="12"/>
    </row>
    <row r="654" spans="1:8" ht="15" x14ac:dyDescent="0.25">
      <c r="A654" s="1"/>
      <c r="B654" s="2"/>
      <c r="C654" s="3"/>
      <c r="D654" s="3"/>
      <c r="E654" s="3"/>
      <c r="F654" s="12"/>
      <c r="G654" s="12"/>
      <c r="H654" s="12"/>
    </row>
    <row r="655" spans="1:8" ht="15" x14ac:dyDescent="0.25">
      <c r="A655" s="1"/>
      <c r="B655" s="2"/>
      <c r="C655" s="3"/>
      <c r="D655" s="3"/>
      <c r="E655" s="3"/>
      <c r="F655" s="12"/>
      <c r="G655" s="12"/>
      <c r="H655" s="12"/>
    </row>
    <row r="656" spans="1:8" ht="15" x14ac:dyDescent="0.25">
      <c r="A656" s="1"/>
      <c r="B656" s="2"/>
      <c r="C656" s="3"/>
      <c r="D656" s="3"/>
      <c r="E656" s="3"/>
      <c r="F656" s="12"/>
      <c r="G656" s="12"/>
      <c r="H656" s="12"/>
    </row>
    <row r="657" spans="1:8" ht="15" x14ac:dyDescent="0.25">
      <c r="A657" s="1"/>
      <c r="B657" s="2"/>
      <c r="C657" s="3"/>
      <c r="D657" s="3"/>
      <c r="E657" s="3"/>
      <c r="F657" s="12"/>
      <c r="G657" s="12"/>
      <c r="H657" s="12"/>
    </row>
    <row r="658" spans="1:8" ht="15" x14ac:dyDescent="0.25">
      <c r="A658" s="1"/>
      <c r="B658" s="2"/>
      <c r="C658" s="3"/>
      <c r="D658" s="3"/>
      <c r="E658" s="3"/>
      <c r="F658" s="12"/>
      <c r="G658" s="12"/>
      <c r="H658" s="12"/>
    </row>
    <row r="659" spans="1:8" ht="15" x14ac:dyDescent="0.25">
      <c r="A659" s="1"/>
      <c r="B659" s="2"/>
      <c r="C659" s="3"/>
      <c r="D659" s="3"/>
      <c r="E659" s="3"/>
      <c r="F659" s="12"/>
      <c r="G659" s="12"/>
      <c r="H659" s="12"/>
    </row>
    <row r="660" spans="1:8" ht="15" x14ac:dyDescent="0.25">
      <c r="A660" s="1"/>
      <c r="B660" s="2"/>
      <c r="C660" s="3"/>
      <c r="D660" s="3"/>
      <c r="E660" s="3"/>
      <c r="F660" s="12"/>
      <c r="G660" s="12"/>
      <c r="H660" s="12"/>
    </row>
    <row r="661" spans="1:8" ht="15" x14ac:dyDescent="0.25">
      <c r="A661" s="1"/>
      <c r="B661" s="2"/>
      <c r="C661" s="3"/>
      <c r="D661" s="3"/>
      <c r="E661" s="3"/>
      <c r="F661" s="12"/>
      <c r="G661" s="12"/>
      <c r="H661" s="12"/>
    </row>
    <row r="662" spans="1:8" ht="15" x14ac:dyDescent="0.25">
      <c r="A662" s="1"/>
      <c r="B662" s="2"/>
      <c r="C662" s="3"/>
      <c r="D662" s="3"/>
      <c r="E662" s="3"/>
      <c r="F662" s="12"/>
      <c r="G662" s="12"/>
      <c r="H662" s="12"/>
    </row>
    <row r="663" spans="1:8" ht="15" x14ac:dyDescent="0.25">
      <c r="A663" s="1"/>
      <c r="B663" s="2"/>
      <c r="C663" s="3"/>
      <c r="D663" s="3"/>
      <c r="E663" s="3"/>
      <c r="F663" s="12"/>
      <c r="G663" s="12"/>
      <c r="H663" s="12"/>
    </row>
    <row r="664" spans="1:8" ht="15" x14ac:dyDescent="0.25">
      <c r="A664" s="1"/>
      <c r="B664" s="2"/>
      <c r="C664" s="3"/>
      <c r="D664" s="3"/>
      <c r="E664" s="3"/>
      <c r="F664" s="12"/>
      <c r="G664" s="12"/>
      <c r="H664" s="12"/>
    </row>
    <row r="665" spans="1:8" ht="15" x14ac:dyDescent="0.25">
      <c r="A665" s="1"/>
      <c r="B665" s="2"/>
      <c r="C665" s="3"/>
      <c r="D665" s="3"/>
      <c r="E665" s="3"/>
      <c r="F665" s="12"/>
      <c r="G665" s="12"/>
      <c r="H665" s="12"/>
    </row>
    <row r="666" spans="1:8" ht="15" x14ac:dyDescent="0.25">
      <c r="A666" s="1"/>
      <c r="B666" s="2"/>
      <c r="C666" s="3"/>
      <c r="D666" s="3"/>
      <c r="E666" s="3"/>
      <c r="F666" s="12"/>
      <c r="G666" s="12"/>
      <c r="H666" s="12"/>
    </row>
    <row r="667" spans="1:8" ht="15" x14ac:dyDescent="0.25">
      <c r="A667" s="1"/>
      <c r="B667" s="2"/>
      <c r="C667" s="3"/>
      <c r="D667" s="3"/>
      <c r="E667" s="3"/>
      <c r="F667" s="12"/>
      <c r="G667" s="12"/>
      <c r="H667" s="12"/>
    </row>
    <row r="668" spans="1:8" ht="15" x14ac:dyDescent="0.25">
      <c r="A668" s="1"/>
      <c r="B668" s="2"/>
      <c r="C668" s="3"/>
      <c r="D668" s="3"/>
      <c r="E668" s="3"/>
      <c r="F668" s="12"/>
      <c r="G668" s="12"/>
      <c r="H668" s="12"/>
    </row>
    <row r="669" spans="1:8" ht="15" x14ac:dyDescent="0.25">
      <c r="A669" s="1"/>
      <c r="B669" s="2"/>
      <c r="C669" s="3"/>
      <c r="D669" s="3"/>
      <c r="E669" s="3"/>
      <c r="F669" s="12"/>
      <c r="G669" s="12"/>
      <c r="H669" s="12"/>
    </row>
    <row r="670" spans="1:8" ht="15" x14ac:dyDescent="0.25">
      <c r="A670" s="1"/>
      <c r="B670" s="2"/>
      <c r="C670" s="3"/>
      <c r="D670" s="3"/>
      <c r="E670" s="3"/>
      <c r="F670" s="12"/>
      <c r="G670" s="12"/>
      <c r="H670" s="12"/>
    </row>
    <row r="671" spans="1:8" ht="15" x14ac:dyDescent="0.25">
      <c r="A671" s="1"/>
      <c r="B671" s="2"/>
      <c r="C671" s="3"/>
      <c r="D671" s="3"/>
      <c r="E671" s="3"/>
      <c r="F671" s="12"/>
      <c r="G671" s="12"/>
      <c r="H671" s="12"/>
    </row>
    <row r="672" spans="1:8" ht="15" x14ac:dyDescent="0.25">
      <c r="A672" s="1"/>
      <c r="B672" s="2"/>
      <c r="C672" s="3"/>
      <c r="D672" s="3"/>
      <c r="E672" s="3"/>
      <c r="F672" s="12"/>
      <c r="G672" s="12"/>
      <c r="H672" s="12"/>
    </row>
    <row r="673" spans="1:8" ht="15" x14ac:dyDescent="0.25">
      <c r="A673" s="1"/>
      <c r="B673" s="2"/>
      <c r="C673" s="3"/>
      <c r="D673" s="3"/>
      <c r="E673" s="3"/>
      <c r="F673" s="12"/>
      <c r="G673" s="12"/>
      <c r="H673" s="12"/>
    </row>
    <row r="674" spans="1:8" ht="15" x14ac:dyDescent="0.25">
      <c r="A674" s="1"/>
      <c r="B674" s="2"/>
      <c r="C674" s="3"/>
      <c r="D674" s="3"/>
      <c r="E674" s="3"/>
      <c r="F674" s="12"/>
      <c r="G674" s="12"/>
      <c r="H674" s="12"/>
    </row>
    <row r="675" spans="1:8" ht="15" x14ac:dyDescent="0.25">
      <c r="A675" s="1"/>
      <c r="B675" s="2"/>
      <c r="C675" s="3"/>
      <c r="D675" s="3"/>
      <c r="E675" s="3"/>
      <c r="F675" s="12"/>
      <c r="G675" s="12"/>
      <c r="H675" s="12"/>
    </row>
    <row r="676" spans="1:8" ht="15" x14ac:dyDescent="0.25">
      <c r="A676" s="1"/>
      <c r="B676" s="2"/>
      <c r="C676" s="3"/>
      <c r="D676" s="3"/>
      <c r="E676" s="3"/>
      <c r="F676" s="12"/>
      <c r="G676" s="12"/>
      <c r="H676" s="12"/>
    </row>
    <row r="677" spans="1:8" ht="15" x14ac:dyDescent="0.25">
      <c r="A677" s="1"/>
      <c r="B677" s="2"/>
      <c r="C677" s="3"/>
      <c r="D677" s="3"/>
      <c r="E677" s="3"/>
      <c r="F677" s="12"/>
      <c r="G677" s="12"/>
      <c r="H677" s="12"/>
    </row>
    <row r="678" spans="1:8" ht="15" x14ac:dyDescent="0.25">
      <c r="A678" s="1"/>
      <c r="B678" s="2"/>
      <c r="C678" s="3"/>
      <c r="D678" s="3"/>
      <c r="E678" s="3"/>
      <c r="F678" s="12"/>
      <c r="G678" s="12"/>
      <c r="H678" s="12"/>
    </row>
    <row r="679" spans="1:8" ht="15" x14ac:dyDescent="0.25">
      <c r="A679" s="1"/>
      <c r="B679" s="2"/>
      <c r="C679" s="3"/>
      <c r="D679" s="3"/>
      <c r="E679" s="3"/>
      <c r="F679" s="12"/>
      <c r="G679" s="12"/>
      <c r="H679" s="12"/>
    </row>
    <row r="680" spans="1:8" ht="15" x14ac:dyDescent="0.25">
      <c r="A680" s="1"/>
      <c r="B680" s="2"/>
      <c r="C680" s="3"/>
      <c r="D680" s="3"/>
      <c r="E680" s="3"/>
      <c r="F680" s="12"/>
      <c r="G680" s="12"/>
      <c r="H680" s="12"/>
    </row>
    <row r="681" spans="1:8" ht="15" x14ac:dyDescent="0.25">
      <c r="A681" s="1"/>
      <c r="B681" s="2"/>
      <c r="C681" s="3"/>
      <c r="D681" s="3"/>
      <c r="E681" s="3"/>
      <c r="F681" s="12"/>
      <c r="G681" s="12"/>
      <c r="H681" s="12"/>
    </row>
    <row r="682" spans="1:8" ht="15" x14ac:dyDescent="0.25">
      <c r="A682" s="1"/>
      <c r="B682" s="2"/>
      <c r="C682" s="3"/>
      <c r="D682" s="3"/>
      <c r="E682" s="3"/>
      <c r="F682" s="12"/>
      <c r="G682" s="12"/>
      <c r="H682" s="12"/>
    </row>
    <row r="683" spans="1:8" ht="15" x14ac:dyDescent="0.25">
      <c r="A683" s="1"/>
      <c r="B683" s="2"/>
      <c r="C683" s="3"/>
      <c r="D683" s="3"/>
      <c r="E683" s="3"/>
      <c r="F683" s="12"/>
      <c r="G683" s="12"/>
      <c r="H683" s="12"/>
    </row>
    <row r="684" spans="1:8" ht="15" x14ac:dyDescent="0.25">
      <c r="A684" s="1"/>
      <c r="B684" s="2"/>
      <c r="C684" s="3"/>
      <c r="D684" s="3"/>
      <c r="E684" s="3"/>
      <c r="F684" s="12"/>
      <c r="G684" s="12"/>
      <c r="H684" s="12"/>
    </row>
  </sheetData>
  <mergeCells count="1">
    <mergeCell ref="J1:O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I13"/>
  <sheetViews>
    <sheetView rightToLeft="1" zoomScale="205" zoomScaleNormal="205" workbookViewId="0">
      <selection activeCell="A12" sqref="A12"/>
    </sheetView>
  </sheetViews>
  <sheetFormatPr defaultRowHeight="15" x14ac:dyDescent="0.25"/>
  <cols>
    <col min="1" max="1" width="12.25" style="13" bestFit="1" customWidth="1"/>
    <col min="2" max="2" width="10.375" style="16" bestFit="1" customWidth="1"/>
    <col min="3" max="3" width="11.5" style="13" bestFit="1" customWidth="1"/>
    <col min="4" max="4" width="8.875" style="13" bestFit="1" customWidth="1"/>
    <col min="5" max="5" width="9.875" style="13" bestFit="1" customWidth="1"/>
    <col min="6" max="6" width="4.25" style="17" customWidth="1"/>
    <col min="7" max="7" width="11.5" style="17" customWidth="1"/>
    <col min="8" max="16384" width="9" style="17"/>
  </cols>
  <sheetData>
    <row r="1" spans="1:9" x14ac:dyDescent="0.25">
      <c r="A1" s="13" t="s">
        <v>21</v>
      </c>
      <c r="B1" s="14">
        <v>30</v>
      </c>
      <c r="C1" s="17">
        <f t="array" ref="C1">IFERROR(SMALL(IF(($A$1:$A$6=$E$1)*($B$1:$B$6=$E$2),ROW($A$1:$A$6),""),ROW(A1)),"")</f>
        <v>1</v>
      </c>
      <c r="D1" s="14"/>
      <c r="E1" s="17" t="s">
        <v>21</v>
      </c>
      <c r="F1" s="17">
        <v>0</v>
      </c>
      <c r="G1" s="17" t="b">
        <f>FALSE</f>
        <v>0</v>
      </c>
      <c r="H1" s="17" t="b">
        <f>FALSE</f>
        <v>0</v>
      </c>
      <c r="I1" s="17">
        <f>H1*G1</f>
        <v>0</v>
      </c>
    </row>
    <row r="2" spans="1:9" x14ac:dyDescent="0.25">
      <c r="A2" s="13" t="s">
        <v>20</v>
      </c>
      <c r="B2" s="16">
        <v>10</v>
      </c>
      <c r="C2" s="17">
        <f t="array" ref="C2">IFERROR(SMALL(IF(($A$1:$A$6=$E$1)*($B$1:$B$6=$E$2),ROW($A$1:$A$6),""),ROW(A2)),"")</f>
        <v>3</v>
      </c>
      <c r="D2" s="16"/>
      <c r="E2" s="17">
        <v>30</v>
      </c>
      <c r="F2" s="17">
        <v>1</v>
      </c>
      <c r="G2" s="13" t="b">
        <f>TRUE</f>
        <v>1</v>
      </c>
      <c r="H2" s="13" t="b">
        <f>TRUE</f>
        <v>1</v>
      </c>
      <c r="I2" s="17">
        <f>H2*G2</f>
        <v>1</v>
      </c>
    </row>
    <row r="3" spans="1:9" x14ac:dyDescent="0.25">
      <c r="A3" s="13" t="s">
        <v>21</v>
      </c>
      <c r="B3" s="16">
        <v>30</v>
      </c>
      <c r="C3" s="17">
        <f t="array" ref="C3">IFERROR(SMALL(IF(($A$1:$A$6=$E$1)*($B$1:$B$6=$E$2),ROW($A$1:$A$6),""),ROW(A3)),"")</f>
        <v>4</v>
      </c>
      <c r="D3" s="16"/>
      <c r="E3" s="17"/>
      <c r="G3" s="13" t="b">
        <f>TRUE</f>
        <v>1</v>
      </c>
      <c r="H3" s="17" t="b">
        <f>FALSE</f>
        <v>0</v>
      </c>
      <c r="I3" s="17">
        <f>H3*G3</f>
        <v>0</v>
      </c>
    </row>
    <row r="4" spans="1:9" x14ac:dyDescent="0.25">
      <c r="A4" s="15" t="s">
        <v>21</v>
      </c>
      <c r="B4" s="16">
        <v>30</v>
      </c>
      <c r="C4" s="17" t="str">
        <f t="array" ref="C4">IFERROR(SMALL(IF(($A$1:$A$6=$E$1)*($B$1:$B$6=$E$2),ROW($A$1:$A$6),""),ROW(A4)),"")</f>
        <v/>
      </c>
      <c r="E4" s="17"/>
    </row>
    <row r="5" spans="1:9" x14ac:dyDescent="0.25">
      <c r="A5" s="13" t="s">
        <v>22</v>
      </c>
      <c r="B5" s="16">
        <v>30</v>
      </c>
      <c r="C5" s="17" t="str">
        <f t="array" ref="C5">IFERROR(SMALL(IF(($A$1:$A$6=$E$1)*($B$1:$B$6=$E$2),ROW($A$1:$A$6),""),ROW(A5)),"")</f>
        <v/>
      </c>
      <c r="E5" s="17"/>
      <c r="H5" s="13" t="str">
        <f>IF(1,"الشرط محق","الشرط غير محق")</f>
        <v>الشرط محق</v>
      </c>
    </row>
    <row r="6" spans="1:9" x14ac:dyDescent="0.25">
      <c r="A6" s="13" t="s">
        <v>19</v>
      </c>
      <c r="B6" s="16">
        <v>30</v>
      </c>
      <c r="C6" s="17" t="str">
        <f t="array" ref="C6">IFERROR(SMALL(IF(($A$1:$A$6=$E$1)*($B$1:$B$6=$E$2),ROW($A$1:$A$6),""),ROW(A6)),"")</f>
        <v/>
      </c>
      <c r="D6" s="17"/>
      <c r="E6" s="17"/>
    </row>
    <row r="7" spans="1:9" x14ac:dyDescent="0.25">
      <c r="C7" s="17"/>
      <c r="D7" s="17"/>
      <c r="E7" s="17"/>
    </row>
    <row r="8" spans="1:9" x14ac:dyDescent="0.25">
      <c r="C8" s="17"/>
      <c r="D8" s="17"/>
      <c r="E8" s="17"/>
    </row>
    <row r="9" spans="1:9" x14ac:dyDescent="0.25">
      <c r="D9" s="17"/>
    </row>
    <row r="10" spans="1:9" x14ac:dyDescent="0.25">
      <c r="D10" s="17"/>
    </row>
    <row r="11" spans="1:9" x14ac:dyDescent="0.25">
      <c r="D11" s="17"/>
    </row>
    <row r="12" spans="1:9" x14ac:dyDescent="0.25">
      <c r="D12" s="17"/>
    </row>
    <row r="13" spans="1:9" x14ac:dyDescent="0.25">
      <c r="D13" s="17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C1:J32"/>
  <sheetViews>
    <sheetView rightToLeft="1" zoomScale="175" zoomScaleNormal="175" workbookViewId="0">
      <selection activeCell="A12" sqref="A12"/>
    </sheetView>
  </sheetViews>
  <sheetFormatPr defaultRowHeight="14.25" x14ac:dyDescent="0.2"/>
  <cols>
    <col min="3" max="3" width="9.875" bestFit="1" customWidth="1"/>
    <col min="4" max="4" width="15" customWidth="1"/>
    <col min="5" max="5" width="12" bestFit="1" customWidth="1"/>
    <col min="6" max="6" width="13.125" bestFit="1" customWidth="1"/>
  </cols>
  <sheetData>
    <row r="1" spans="3:10" ht="15" customHeight="1" x14ac:dyDescent="0.25">
      <c r="C1" s="1" t="s">
        <v>11</v>
      </c>
      <c r="D1" s="6" t="s">
        <v>10</v>
      </c>
      <c r="E1" s="33" t="str">
        <f ca="1">_xlfn.FORMULATEXT(C6)</f>
        <v>{=IFERROR(INDEX(البيانات!$A$1:$E$684;SMALL(IF(('تركيب المعادلات'!$D$1=البيانات!$A$1:$A$684)*(البيانات!$B$1:$B$684&gt;='تركيب المعادلات'!$D$2)*('تركيب المعادلات'!$D$3&gt;=البيانات!$B$1:$B$684);ROW(البيانات!$A$1:$A$684));ROW(A1));COLUMN(B1));"")}</v>
      </c>
      <c r="F1" s="33"/>
      <c r="G1" s="33"/>
      <c r="H1" s="33"/>
      <c r="I1" s="33"/>
      <c r="J1" s="33"/>
    </row>
    <row r="2" spans="3:10" ht="15" x14ac:dyDescent="0.25">
      <c r="C2" s="1" t="s">
        <v>12</v>
      </c>
      <c r="D2" s="2">
        <v>41640</v>
      </c>
      <c r="E2" s="33"/>
      <c r="F2" s="33"/>
      <c r="G2" s="33"/>
      <c r="H2" s="33"/>
      <c r="I2" s="33"/>
      <c r="J2" s="33"/>
    </row>
    <row r="3" spans="3:10" ht="15" x14ac:dyDescent="0.25">
      <c r="C3" s="1" t="s">
        <v>13</v>
      </c>
      <c r="D3" s="2">
        <v>41645</v>
      </c>
      <c r="E3" s="33"/>
      <c r="F3" s="33"/>
      <c r="G3" s="33"/>
      <c r="H3" s="33"/>
      <c r="I3" s="33"/>
      <c r="J3" s="33"/>
    </row>
    <row r="4" spans="3:10" ht="14.25" customHeight="1" x14ac:dyDescent="0.2">
      <c r="E4" s="33"/>
      <c r="F4" s="33"/>
      <c r="G4" s="33"/>
      <c r="H4" s="33"/>
      <c r="I4" s="33"/>
      <c r="J4" s="33"/>
    </row>
    <row r="5" spans="3:10" ht="15" x14ac:dyDescent="0.2">
      <c r="C5" s="4" t="s">
        <v>0</v>
      </c>
      <c r="D5" s="4" t="s">
        <v>2</v>
      </c>
      <c r="E5" s="4" t="s">
        <v>3</v>
      </c>
      <c r="F5" s="4" t="s">
        <v>4</v>
      </c>
    </row>
    <row r="6" spans="3:10" ht="15" x14ac:dyDescent="0.25">
      <c r="C6" s="7">
        <f t="array" ref="C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المعادلات'!$D$3&gt;=البيانات!$B$1:$B$684),ROW(البيانات!$A$1:$A$684)),ROW(A1)),COLUMN(B1)),"")</f>
        <v>41640</v>
      </c>
      <c r="D6" s="18">
        <f t="array" ref="D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المعادلات'!$D$3&gt;=البيانات!$B$1:$B$684),ROW(البيانات!$A$1:$A$684)),ROW(B1)),COLUMN(C1)),"")</f>
        <v>35000</v>
      </c>
      <c r="E6" s="18">
        <f t="array" ref="E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المعادلات'!$D$3&gt;=البيانات!$B$1:$B$684),ROW(البيانات!$A$1:$A$684)),ROW(C1)),COLUMN(D1)),"")</f>
        <v>0</v>
      </c>
      <c r="F6" s="18">
        <f t="array" ref="F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المعادلات'!$D$3&gt;=البيانات!$B$1:$B$684),ROW(البيانات!$A$1:$A$684)),ROW(D1)),COLUMN(E1)),"")</f>
        <v>35000</v>
      </c>
    </row>
    <row r="7" spans="3:10" ht="15" x14ac:dyDescent="0.25">
      <c r="C7" s="7">
        <f t="array" ref="C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المعادلات'!$D$3&gt;=البيانات!$B$1:$B$684),ROW(البيانات!$A$1:$A$684)),ROW(A2)),COLUMN(B2)),"")</f>
        <v>41640</v>
      </c>
      <c r="D7" s="18">
        <f t="array" ref="D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المعادلات'!$D$3&gt;=البيانات!$B$1:$B$684),ROW(البيانات!$A$1:$A$684)),ROW(B2)),COLUMN(C2)),"")</f>
        <v>0</v>
      </c>
      <c r="E7" s="18">
        <f t="array" ref="E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المعادلات'!$D$3&gt;=البيانات!$B$1:$B$684),ROW(البيانات!$A$1:$A$684)),ROW(C2)),COLUMN(D2)),"")</f>
        <v>30000</v>
      </c>
      <c r="F7" s="18">
        <f t="array" ref="F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المعادلات'!$D$3&gt;=البيانات!$B$1:$B$684),ROW(البيانات!$A$1:$A$684)),ROW(D2)),COLUMN(E2)),"")</f>
        <v>5000</v>
      </c>
    </row>
    <row r="8" spans="3:10" ht="15" x14ac:dyDescent="0.25">
      <c r="C8" s="7">
        <f t="array" ref="C8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المعادلات'!$D$3&gt;=البيانات!$B$1:$B$684),ROW(البيانات!$A$1:$A$684)),ROW(A3)),COLUMN(B3)),"")</f>
        <v>41642</v>
      </c>
      <c r="D8" s="18">
        <f t="array" ref="D8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المعادلات'!$D$3&gt;=البيانات!$B$1:$B$684),ROW(البيانات!$A$1:$A$684)),ROW(B3)),COLUMN(C3)),"")</f>
        <v>45000</v>
      </c>
      <c r="E8" s="18">
        <f t="array" ref="E8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المعادلات'!$D$3&gt;=البيانات!$B$1:$B$684),ROW(البيانات!$A$1:$A$684)),ROW(C3)),COLUMN(D3)),"")</f>
        <v>0</v>
      </c>
      <c r="F8" s="18">
        <f t="array" ref="F8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المعادلات'!$D$3&gt;=البيانات!$B$1:$B$684),ROW(البيانات!$A$1:$A$684)),ROW(D3)),COLUMN(E3)),"")</f>
        <v>50000</v>
      </c>
      <c r="J8" s="19"/>
    </row>
    <row r="9" spans="3:10" ht="15" x14ac:dyDescent="0.25">
      <c r="C9" s="7">
        <f t="array" ref="C9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المعادلات'!$D$3&gt;=البيانات!$B$1:$B$684),ROW(البيانات!$A$1:$A$684)),ROW(A4)),COLUMN(B4)),"")</f>
        <v>41642</v>
      </c>
      <c r="D9" s="18">
        <f t="array" ref="D9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المعادلات'!$D$3&gt;=البيانات!$B$1:$B$684),ROW(البيانات!$A$1:$A$684)),ROW(B4)),COLUMN(C4)),"")</f>
        <v>55000</v>
      </c>
      <c r="E9" s="18">
        <f t="array" ref="E9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المعادلات'!$D$3&gt;=البيانات!$B$1:$B$684),ROW(البيانات!$A$1:$A$684)),ROW(C4)),COLUMN(D4)),"")</f>
        <v>0</v>
      </c>
      <c r="F9" s="18">
        <f t="array" ref="F9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المعادلات'!$D$3&gt;=البيانات!$B$1:$B$684),ROW(البيانات!$A$1:$A$684)),ROW(D4)),COLUMN(E4)),"")</f>
        <v>105000</v>
      </c>
    </row>
    <row r="10" spans="3:10" ht="15" x14ac:dyDescent="0.25">
      <c r="C10" s="7" t="str">
        <f t="array" ref="C10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المعادلات'!$D$3&gt;=البيانات!$B$1:$B$684),ROW(البيانات!$A$1:$A$684)),ROW(A5)),COLUMN(B5)),"")</f>
        <v/>
      </c>
      <c r="D10" s="18" t="str">
        <f t="array" ref="D10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المعادلات'!$D$3&gt;=البيانات!$B$1:$B$684),ROW(البيانات!$A$1:$A$684)),ROW(B5)),COLUMN(C5)),"")</f>
        <v/>
      </c>
      <c r="E10" s="18" t="str">
        <f t="array" ref="E10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المعادلات'!$D$3&gt;=البيانات!$B$1:$B$684),ROW(البيانات!$A$1:$A$684)),ROW(C5)),COLUMN(D5)),"")</f>
        <v/>
      </c>
      <c r="F10" s="18" t="str">
        <f t="array" ref="F10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المعادلات'!$D$3&gt;=البيانات!$B$1:$B$684),ROW(البيانات!$A$1:$A$684)),ROW(D5)),COLUMN(E5)),"")</f>
        <v/>
      </c>
    </row>
    <row r="11" spans="3:10" ht="15" x14ac:dyDescent="0.25">
      <c r="C11" s="7" t="str">
        <f t="array" ref="C11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المعادلات'!$D$3&gt;=البيانات!$B$1:$B$684),ROW(البيانات!$A$1:$A$684)),ROW(A6)),COLUMN(B6)),"")</f>
        <v/>
      </c>
      <c r="D11" s="18" t="str">
        <f t="array" ref="D11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المعادلات'!$D$3&gt;=البيانات!$B$1:$B$684),ROW(البيانات!$A$1:$A$684)),ROW(B6)),COLUMN(C6)),"")</f>
        <v/>
      </c>
      <c r="E11" s="18" t="str">
        <f t="array" ref="E11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المعادلات'!$D$3&gt;=البيانات!$B$1:$B$684),ROW(البيانات!$A$1:$A$684)),ROW(C6)),COLUMN(D6)),"")</f>
        <v/>
      </c>
      <c r="F11" s="18" t="str">
        <f t="array" ref="F11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المعادلات'!$D$3&gt;=البيانات!$B$1:$B$684),ROW(البيانات!$A$1:$A$684)),ROW(D6)),COLUMN(E6)),"")</f>
        <v/>
      </c>
    </row>
    <row r="12" spans="3:10" ht="15" customHeight="1" x14ac:dyDescent="0.25">
      <c r="C12" s="7" t="str">
        <f t="array" ref="C12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المعادلات'!$D$3&gt;=البيانات!$B$1:$B$684),ROW(البيانات!$A$1:$A$684)),ROW(A7)),COLUMN(B7)),"")</f>
        <v/>
      </c>
      <c r="D12" s="18" t="str">
        <f t="array" ref="D12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المعادلات'!$D$3&gt;=البيانات!$B$1:$B$684),ROW(البيانات!$A$1:$A$684)),ROW(B7)),COLUMN(C7)),"")</f>
        <v/>
      </c>
      <c r="E12" s="18" t="str">
        <f t="array" ref="E12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المعادلات'!$D$3&gt;=البيانات!$B$1:$B$684),ROW(البيانات!$A$1:$A$684)),ROW(C7)),COLUMN(D7)),"")</f>
        <v/>
      </c>
      <c r="F12" s="18" t="str">
        <f t="array" ref="F12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المعادلات'!$D$3&gt;=البيانات!$B$1:$B$684),ROW(البيانات!$A$1:$A$684)),ROW(D7)),COLUMN(E7)),"")</f>
        <v/>
      </c>
    </row>
    <row r="13" spans="3:10" ht="15" customHeight="1" x14ac:dyDescent="0.25">
      <c r="C13" s="7" t="str">
        <f t="array" ref="C13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المعادلات'!$D$3&gt;=البيانات!$B$1:$B$684),ROW(البيانات!$A$1:$A$684)),ROW(A8)),COLUMN(B8)),"")</f>
        <v/>
      </c>
      <c r="D13" s="18" t="str">
        <f t="array" ref="D13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المعادلات'!$D$3&gt;=البيانات!$B$1:$B$684),ROW(البيانات!$A$1:$A$684)),ROW(B8)),COLUMN(C8)),"")</f>
        <v/>
      </c>
      <c r="E13" s="18" t="str">
        <f t="array" ref="E13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المعادلات'!$D$3&gt;=البيانات!$B$1:$B$684),ROW(البيانات!$A$1:$A$684)),ROW(C8)),COLUMN(D8)),"")</f>
        <v/>
      </c>
      <c r="F13" s="18" t="str">
        <f t="array" ref="F13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المعادلات'!$D$3&gt;=البيانات!$B$1:$B$684),ROW(البيانات!$A$1:$A$684)),ROW(D8)),COLUMN(E8)),"")</f>
        <v/>
      </c>
    </row>
    <row r="14" spans="3:10" ht="15" customHeight="1" x14ac:dyDescent="0.25">
      <c r="C14" s="7" t="str">
        <f t="array" ref="C14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المعادلات'!$D$3&gt;=البيانات!$B$1:$B$684),ROW(البيانات!$A$1:$A$684)),ROW(A9)),COLUMN(B9)),"")</f>
        <v/>
      </c>
      <c r="D14" s="18" t="str">
        <f t="array" ref="D14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المعادلات'!$D$3&gt;=البيانات!$B$1:$B$684),ROW(البيانات!$A$1:$A$684)),ROW(B9)),COLUMN(C9)),"")</f>
        <v/>
      </c>
      <c r="E14" s="18" t="str">
        <f t="array" ref="E14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المعادلات'!$D$3&gt;=البيانات!$B$1:$B$684),ROW(البيانات!$A$1:$A$684)),ROW(C9)),COLUMN(D9)),"")</f>
        <v/>
      </c>
      <c r="F14" s="18" t="str">
        <f t="array" ref="F14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المعادلات'!$D$3&gt;=البيانات!$B$1:$B$684),ROW(البيانات!$A$1:$A$684)),ROW(D9)),COLUMN(E9)),"")</f>
        <v/>
      </c>
    </row>
    <row r="15" spans="3:10" ht="15" customHeight="1" x14ac:dyDescent="0.25">
      <c r="C15" s="7" t="str">
        <f t="array" ref="C15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المعادلات'!$D$3&gt;=البيانات!$B$1:$B$684),ROW(البيانات!$A$1:$A$684)),ROW(A10)),COLUMN(B10)),"")</f>
        <v/>
      </c>
      <c r="D15" s="18" t="str">
        <f t="array" ref="D15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المعادلات'!$D$3&gt;=البيانات!$B$1:$B$684),ROW(البيانات!$A$1:$A$684)),ROW(B10)),COLUMN(C10)),"")</f>
        <v/>
      </c>
      <c r="E15" s="18" t="str">
        <f t="array" ref="E15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المعادلات'!$D$3&gt;=البيانات!$B$1:$B$684),ROW(البيانات!$A$1:$A$684)),ROW(C10)),COLUMN(D10)),"")</f>
        <v/>
      </c>
      <c r="F15" s="18" t="str">
        <f t="array" ref="F15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المعادلات'!$D$3&gt;=البيانات!$B$1:$B$684),ROW(البيانات!$A$1:$A$684)),ROW(D10)),COLUMN(E10)),"")</f>
        <v/>
      </c>
    </row>
    <row r="16" spans="3:10" ht="15" x14ac:dyDescent="0.25">
      <c r="C16" s="7" t="str">
        <f t="array" ref="C1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المعادلات'!$D$3&gt;=البيانات!$B$1:$B$684),ROW(البيانات!$A$1:$A$684)),ROW(A11)),COLUMN(B11)),"")</f>
        <v/>
      </c>
      <c r="D16" s="18" t="str">
        <f t="array" ref="D1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المعادلات'!$D$3&gt;=البيانات!$B$1:$B$684),ROW(البيانات!$A$1:$A$684)),ROW(B11)),COLUMN(C11)),"")</f>
        <v/>
      </c>
      <c r="E16" s="18" t="str">
        <f t="array" ref="E1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المعادلات'!$D$3&gt;=البيانات!$B$1:$B$684),ROW(البيانات!$A$1:$A$684)),ROW(C11)),COLUMN(D11)),"")</f>
        <v/>
      </c>
      <c r="F16" s="18" t="str">
        <f t="array" ref="F16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المعادلات'!$D$3&gt;=البيانات!$B$1:$B$684),ROW(البيانات!$A$1:$A$684)),ROW(D11)),COLUMN(E11)),"")</f>
        <v/>
      </c>
    </row>
    <row r="17" spans="3:6" ht="15" x14ac:dyDescent="0.25">
      <c r="C17" s="7" t="str">
        <f t="array" ref="C1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المعادلات'!$D$3&gt;=البيانات!$B$1:$B$684),ROW(البيانات!$A$1:$A$684)),ROW(A12)),COLUMN(B12)),"")</f>
        <v/>
      </c>
      <c r="D17" s="18" t="str">
        <f t="array" ref="D1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المعادلات'!$D$3&gt;=البيانات!$B$1:$B$684),ROW(البيانات!$A$1:$A$684)),ROW(B12)),COLUMN(C12)),"")</f>
        <v/>
      </c>
      <c r="E17" s="18" t="str">
        <f t="array" ref="E1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المعادلات'!$D$3&gt;=البيانات!$B$1:$B$684),ROW(البيانات!$A$1:$A$684)),ROW(C12)),COLUMN(D12)),"")</f>
        <v/>
      </c>
      <c r="F17" s="18" t="str">
        <f t="array" ref="F17">IFERROR(INDEX(البيانات!$A$1:$E$684,SMALL(IF(('تركيب المعادلات'!$D$1=البيانات!$A$1:$A$684)*(البيانات!$B$1:$B$684&gt;='تركيب المعادلات'!$D$2)*('تركيب المعادلات'!$D$3&gt;=البيانات!$B$1:$B$684),ROW(البيانات!$A$1:$A$684)),ROW(D12)),COLUMN(E12)),"")</f>
        <v/>
      </c>
    </row>
    <row r="18" spans="3:6" ht="15" x14ac:dyDescent="0.25">
      <c r="C18" s="7"/>
      <c r="D18" s="8"/>
      <c r="E18" s="8"/>
      <c r="F18" s="8"/>
    </row>
    <row r="19" spans="3:6" ht="15" x14ac:dyDescent="0.25">
      <c r="C19" s="7"/>
      <c r="D19" s="8"/>
      <c r="E19" s="8"/>
      <c r="F19" s="8"/>
    </row>
    <row r="20" spans="3:6" ht="15" x14ac:dyDescent="0.25">
      <c r="C20" s="7"/>
      <c r="D20" s="8"/>
      <c r="E20" s="8"/>
      <c r="F20" s="8"/>
    </row>
    <row r="21" spans="3:6" ht="15" x14ac:dyDescent="0.25">
      <c r="C21" s="7"/>
      <c r="D21" s="8"/>
      <c r="E21" s="8"/>
      <c r="F21" s="8"/>
    </row>
    <row r="22" spans="3:6" ht="15" x14ac:dyDescent="0.25">
      <c r="C22" s="7"/>
      <c r="D22" s="8"/>
      <c r="E22" s="8"/>
      <c r="F22" s="8"/>
    </row>
    <row r="23" spans="3:6" ht="15" x14ac:dyDescent="0.25">
      <c r="C23" s="7"/>
      <c r="D23" s="8"/>
      <c r="E23" s="8"/>
      <c r="F23" s="8"/>
    </row>
    <row r="24" spans="3:6" ht="15" x14ac:dyDescent="0.25">
      <c r="C24" s="7"/>
      <c r="D24" s="8"/>
      <c r="E24" s="8"/>
      <c r="F24" s="8"/>
    </row>
    <row r="25" spans="3:6" ht="15" x14ac:dyDescent="0.25">
      <c r="C25" s="7"/>
      <c r="D25" s="8"/>
      <c r="E25" s="8"/>
      <c r="F25" s="8"/>
    </row>
    <row r="26" spans="3:6" ht="15" x14ac:dyDescent="0.25">
      <c r="C26" s="7"/>
      <c r="D26" s="8"/>
      <c r="E26" s="8"/>
      <c r="F26" s="8"/>
    </row>
    <row r="27" spans="3:6" ht="15" x14ac:dyDescent="0.25">
      <c r="C27" s="7"/>
      <c r="D27" s="8"/>
      <c r="E27" s="8"/>
      <c r="F27" s="8"/>
    </row>
    <row r="28" spans="3:6" ht="15" x14ac:dyDescent="0.25">
      <c r="C28" s="7"/>
      <c r="D28" s="8"/>
      <c r="E28" s="8"/>
      <c r="F28" s="8"/>
    </row>
    <row r="29" spans="3:6" ht="15" x14ac:dyDescent="0.25">
      <c r="C29" s="7"/>
      <c r="D29" s="8"/>
      <c r="E29" s="8"/>
      <c r="F29" s="8"/>
    </row>
    <row r="30" spans="3:6" ht="15" x14ac:dyDescent="0.25">
      <c r="C30" s="7"/>
      <c r="D30" s="8"/>
      <c r="E30" s="8"/>
      <c r="F30" s="8"/>
    </row>
    <row r="31" spans="3:6" ht="15" x14ac:dyDescent="0.25">
      <c r="C31" s="7"/>
      <c r="D31" s="8"/>
      <c r="E31" s="8"/>
      <c r="F31" s="8"/>
    </row>
    <row r="32" spans="3:6" ht="15" x14ac:dyDescent="0.25">
      <c r="C32" s="7"/>
      <c r="D32" s="8"/>
      <c r="E32" s="8"/>
      <c r="F32" s="8"/>
    </row>
  </sheetData>
  <mergeCells count="1">
    <mergeCell ref="E1:J4"/>
  </mergeCells>
  <conditionalFormatting sqref="C33:F74 C18:C32 C6:F17">
    <cfRule type="expression" dxfId="4" priority="2">
      <formula>$C6&lt;&gt;""</formula>
    </cfRule>
  </conditionalFormatting>
  <conditionalFormatting sqref="D18:F32">
    <cfRule type="expression" dxfId="3" priority="1">
      <formula>$C18&lt;&gt;""</formula>
    </cfRule>
  </conditionalFormatting>
  <dataValidations count="1">
    <dataValidation type="list" allowBlank="1" showInputMessage="1" showErrorMessage="1" sqref="D1">
      <formula1>name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E684"/>
  <sheetViews>
    <sheetView rightToLeft="1" zoomScale="175" zoomScaleNormal="175" workbookViewId="0">
      <selection activeCell="A12" sqref="A12"/>
    </sheetView>
  </sheetViews>
  <sheetFormatPr defaultRowHeight="14.25" x14ac:dyDescent="0.2"/>
  <cols>
    <col min="1" max="1" width="12.25" bestFit="1" customWidth="1"/>
    <col min="2" max="4" width="9.875" bestFit="1" customWidth="1"/>
    <col min="5" max="5" width="10.5" bestFit="1" customWidth="1"/>
  </cols>
  <sheetData>
    <row r="1" spans="1:5" s="5" customFormat="1" ht="15" x14ac:dyDescent="0.2">
      <c r="A1" s="4" t="s">
        <v>1</v>
      </c>
      <c r="B1" s="4" t="s">
        <v>0</v>
      </c>
      <c r="C1" s="4" t="s">
        <v>2</v>
      </c>
      <c r="D1" s="4" t="s">
        <v>3</v>
      </c>
      <c r="E1" s="4" t="s">
        <v>24</v>
      </c>
    </row>
    <row r="2" spans="1:5" ht="15" x14ac:dyDescent="0.25">
      <c r="A2" s="1" t="s">
        <v>5</v>
      </c>
      <c r="B2" s="2">
        <v>41640</v>
      </c>
      <c r="C2" s="3">
        <v>10000</v>
      </c>
      <c r="D2" s="3"/>
      <c r="E2" s="3">
        <f>SUMPRODUCT($C$2:C2-$D$2:D2,--($A$2:A2=A2))</f>
        <v>10000</v>
      </c>
    </row>
    <row r="3" spans="1:5" ht="15" x14ac:dyDescent="0.25">
      <c r="A3" s="1" t="s">
        <v>6</v>
      </c>
      <c r="B3" s="2">
        <v>41640</v>
      </c>
      <c r="C3" s="3">
        <v>15000</v>
      </c>
      <c r="D3" s="3"/>
      <c r="E3" s="3">
        <f>SUMPRODUCT($C$2:C3-$D$2:D3,--($A$2:A3=A3))</f>
        <v>15000</v>
      </c>
    </row>
    <row r="4" spans="1:5" ht="15" x14ac:dyDescent="0.25">
      <c r="A4" s="1" t="s">
        <v>7</v>
      </c>
      <c r="B4" s="2">
        <v>41640</v>
      </c>
      <c r="C4" s="3">
        <v>20000</v>
      </c>
      <c r="D4" s="3"/>
      <c r="E4" s="3">
        <f>SUMPRODUCT($C$2:C4-$D$2:D4,--($A$2:A4=A4))</f>
        <v>20000</v>
      </c>
    </row>
    <row r="5" spans="1:5" ht="15" x14ac:dyDescent="0.25">
      <c r="A5" s="1" t="s">
        <v>8</v>
      </c>
      <c r="B5" s="2">
        <v>41640</v>
      </c>
      <c r="C5" s="3">
        <v>25000</v>
      </c>
      <c r="D5" s="3"/>
      <c r="E5" s="3">
        <f>SUMPRODUCT($C$2:C5-$D$2:D5,--($A$2:A5=A5))</f>
        <v>25000</v>
      </c>
    </row>
    <row r="6" spans="1:5" ht="15" x14ac:dyDescent="0.25">
      <c r="A6" s="1" t="s">
        <v>9</v>
      </c>
      <c r="B6" s="2">
        <v>41640</v>
      </c>
      <c r="C6" s="3">
        <v>30000</v>
      </c>
      <c r="D6" s="3"/>
      <c r="E6" s="3">
        <f>SUMPRODUCT($C$2:C6-$D$2:D6,--($A$2:A6=A6))</f>
        <v>30000</v>
      </c>
    </row>
    <row r="7" spans="1:5" ht="15" x14ac:dyDescent="0.25">
      <c r="A7" s="1" t="s">
        <v>10</v>
      </c>
      <c r="B7" s="2">
        <v>41640</v>
      </c>
      <c r="C7" s="3">
        <v>35000</v>
      </c>
      <c r="D7" s="3"/>
      <c r="E7" s="3">
        <f>SUMPRODUCT($C$2:C7-$D$2:D7,--($A$2:A7=A7))</f>
        <v>35000</v>
      </c>
    </row>
    <row r="8" spans="1:5" ht="15" x14ac:dyDescent="0.25">
      <c r="A8" s="1" t="s">
        <v>5</v>
      </c>
      <c r="B8" s="2">
        <v>41640</v>
      </c>
      <c r="C8" s="3"/>
      <c r="D8" s="3">
        <v>5000</v>
      </c>
      <c r="E8" s="3">
        <f>SUMPRODUCT($C$2:C8-$D$2:D8,--($A$2:A8=A8))</f>
        <v>5000</v>
      </c>
    </row>
    <row r="9" spans="1:5" ht="15" x14ac:dyDescent="0.25">
      <c r="A9" s="1" t="s">
        <v>6</v>
      </c>
      <c r="B9" s="2">
        <v>41640</v>
      </c>
      <c r="C9" s="3"/>
      <c r="D9" s="3">
        <v>10000</v>
      </c>
      <c r="E9" s="3">
        <f>SUMPRODUCT($C$2:C9-$D$2:D9,--($A$2:A9=A9))</f>
        <v>5000</v>
      </c>
    </row>
    <row r="10" spans="1:5" ht="15" x14ac:dyDescent="0.25">
      <c r="A10" s="1" t="s">
        <v>7</v>
      </c>
      <c r="B10" s="2">
        <v>41640</v>
      </c>
      <c r="C10" s="3"/>
      <c r="D10" s="3">
        <v>15000</v>
      </c>
      <c r="E10" s="3">
        <f>SUMPRODUCT($C$2:C10-$D$2:D10,--($A$2:A10=A10))</f>
        <v>5000</v>
      </c>
    </row>
    <row r="11" spans="1:5" ht="15" x14ac:dyDescent="0.25">
      <c r="A11" s="1" t="s">
        <v>8</v>
      </c>
      <c r="B11" s="2">
        <v>41640</v>
      </c>
      <c r="C11" s="3"/>
      <c r="D11" s="3">
        <v>20000</v>
      </c>
      <c r="E11" s="3">
        <f>SUMPRODUCT($C$2:C11-$D$2:D11,--($A$2:A11=A11))</f>
        <v>5000</v>
      </c>
    </row>
    <row r="12" spans="1:5" ht="15" x14ac:dyDescent="0.25">
      <c r="A12" s="1" t="s">
        <v>9</v>
      </c>
      <c r="B12" s="2">
        <v>41640</v>
      </c>
      <c r="C12" s="3"/>
      <c r="D12" s="3">
        <v>25000</v>
      </c>
      <c r="E12" s="3">
        <f>SUMPRODUCT($C$2:C12-$D$2:D12,--($A$2:A12=A12))</f>
        <v>5000</v>
      </c>
    </row>
    <row r="13" spans="1:5" ht="15" x14ac:dyDescent="0.25">
      <c r="A13" s="1" t="s">
        <v>10</v>
      </c>
      <c r="B13" s="2">
        <v>41640</v>
      </c>
      <c r="C13" s="3"/>
      <c r="D13" s="3">
        <v>30000</v>
      </c>
      <c r="E13" s="3">
        <f>SUMPRODUCT($C$2:C13-$D$2:D13,--($A$2:A13=A13))</f>
        <v>5000</v>
      </c>
    </row>
    <row r="14" spans="1:5" ht="15" x14ac:dyDescent="0.25">
      <c r="A14" s="1" t="s">
        <v>7</v>
      </c>
      <c r="B14" s="2">
        <v>41642</v>
      </c>
      <c r="C14" s="3">
        <v>40000</v>
      </c>
      <c r="D14" s="3"/>
      <c r="E14" s="3">
        <f>SUMPRODUCT($C$2:C14-$D$2:D14,--($A$2:A14=A14))</f>
        <v>45000</v>
      </c>
    </row>
    <row r="15" spans="1:5" ht="15" x14ac:dyDescent="0.25">
      <c r="A15" s="1" t="s">
        <v>10</v>
      </c>
      <c r="B15" s="2">
        <v>41642</v>
      </c>
      <c r="C15" s="3">
        <v>45000</v>
      </c>
      <c r="D15" s="3"/>
      <c r="E15" s="3">
        <f>SUMPRODUCT($C$2:C15-$D$2:D15,--($A$2:A15=A15))</f>
        <v>50000</v>
      </c>
    </row>
    <row r="16" spans="1:5" ht="15" x14ac:dyDescent="0.25">
      <c r="A16" s="1" t="s">
        <v>7</v>
      </c>
      <c r="B16" s="2">
        <v>41642</v>
      </c>
      <c r="C16" s="3">
        <v>50000</v>
      </c>
      <c r="D16" s="3"/>
      <c r="E16" s="3">
        <f>SUMPRODUCT($C$2:C16-$D$2:D16,--($A$2:A16=A16))</f>
        <v>95000</v>
      </c>
    </row>
    <row r="17" spans="1:5" ht="15" x14ac:dyDescent="0.25">
      <c r="A17" s="1" t="s">
        <v>10</v>
      </c>
      <c r="B17" s="2">
        <v>41642</v>
      </c>
      <c r="C17" s="3">
        <v>55000</v>
      </c>
      <c r="D17" s="3"/>
      <c r="E17" s="3">
        <f>SUMPRODUCT($C$2:C17-$D$2:D17,--($A$2:A17=A17))</f>
        <v>105000</v>
      </c>
    </row>
    <row r="18" spans="1:5" ht="15" x14ac:dyDescent="0.25">
      <c r="A18" s="1" t="s">
        <v>6</v>
      </c>
      <c r="B18" s="2">
        <v>41643</v>
      </c>
      <c r="C18" s="3">
        <v>60000</v>
      </c>
      <c r="D18" s="3"/>
      <c r="E18" s="3">
        <f>SUMPRODUCT($C$2:C18-$D$2:D18,--($A$2:A18=A18))</f>
        <v>65000</v>
      </c>
    </row>
    <row r="19" spans="1:5" ht="15" x14ac:dyDescent="0.25">
      <c r="A19" s="1" t="s">
        <v>9</v>
      </c>
      <c r="B19" s="2">
        <v>41643</v>
      </c>
      <c r="C19" s="3">
        <v>65000</v>
      </c>
      <c r="D19" s="3"/>
      <c r="E19" s="3">
        <f>SUMPRODUCT($C$2:C19-$D$2:D19,--($A$2:A19=A19))</f>
        <v>70000</v>
      </c>
    </row>
    <row r="20" spans="1:5" ht="15" x14ac:dyDescent="0.25">
      <c r="A20" s="1" t="s">
        <v>6</v>
      </c>
      <c r="B20" s="2">
        <v>41643</v>
      </c>
      <c r="C20" s="3"/>
      <c r="D20" s="3">
        <v>35000</v>
      </c>
      <c r="E20" s="3">
        <f>SUMPRODUCT($C$2:C20-$D$2:D20,--($A$2:A20=A20))</f>
        <v>30000</v>
      </c>
    </row>
    <row r="21" spans="1:5" ht="15" x14ac:dyDescent="0.25">
      <c r="A21" s="1" t="s">
        <v>9</v>
      </c>
      <c r="B21" s="2">
        <v>41645</v>
      </c>
      <c r="C21" s="3"/>
      <c r="D21" s="3">
        <v>40000</v>
      </c>
      <c r="E21" s="3">
        <f>SUMPRODUCT($C$2:C21-$D$2:D21,--($A$2:A21=A21))</f>
        <v>30000</v>
      </c>
    </row>
    <row r="22" spans="1:5" ht="15" x14ac:dyDescent="0.25">
      <c r="A22" s="1" t="s">
        <v>6</v>
      </c>
      <c r="B22" s="2">
        <v>41645</v>
      </c>
      <c r="C22" s="3"/>
      <c r="D22" s="3">
        <v>20000</v>
      </c>
      <c r="E22" s="3">
        <f>SUMPRODUCT($C$2:C22-$D$2:D22,--($A$2:A22=A22))</f>
        <v>10000</v>
      </c>
    </row>
    <row r="23" spans="1:5" ht="15" x14ac:dyDescent="0.25">
      <c r="A23" s="1" t="s">
        <v>9</v>
      </c>
      <c r="B23" s="2">
        <v>41645</v>
      </c>
      <c r="C23" s="3"/>
      <c r="D23" s="3">
        <v>15000</v>
      </c>
      <c r="E23" s="3">
        <f>SUMPRODUCT($C$2:C23-$D$2:D23,--($A$2:A23=A23))</f>
        <v>15000</v>
      </c>
    </row>
    <row r="24" spans="1:5" ht="15" x14ac:dyDescent="0.25">
      <c r="A24" s="1" t="s">
        <v>6</v>
      </c>
      <c r="B24" s="2">
        <v>41645</v>
      </c>
      <c r="C24" s="3"/>
      <c r="D24" s="3">
        <v>5000</v>
      </c>
      <c r="E24" s="3">
        <f>SUMPRODUCT($C$2:C24-$D$2:D24,--($A$2:A24=A24))</f>
        <v>5000</v>
      </c>
    </row>
    <row r="25" spans="1:5" ht="15" x14ac:dyDescent="0.25">
      <c r="A25" s="1" t="s">
        <v>9</v>
      </c>
      <c r="B25" s="2">
        <v>41646</v>
      </c>
      <c r="C25" s="3"/>
      <c r="D25" s="3">
        <v>12500</v>
      </c>
      <c r="E25" s="3">
        <f>SUMPRODUCT($C$2:C25-$D$2:D25,--($A$2:A25=A25))</f>
        <v>2500</v>
      </c>
    </row>
    <row r="26" spans="1:5" ht="15" x14ac:dyDescent="0.25">
      <c r="A26" s="1" t="s">
        <v>6</v>
      </c>
      <c r="B26" s="2">
        <v>41646</v>
      </c>
      <c r="C26" s="3">
        <v>70000</v>
      </c>
      <c r="D26" s="3"/>
      <c r="E26" s="3">
        <f>SUMPRODUCT($C$2:C26-$D$2:D26,--($A$2:A26=A26))</f>
        <v>75000</v>
      </c>
    </row>
    <row r="27" spans="1:5" ht="15" x14ac:dyDescent="0.25">
      <c r="A27" s="1" t="s">
        <v>9</v>
      </c>
      <c r="B27" s="2">
        <v>41646</v>
      </c>
      <c r="C27" s="3">
        <v>75000</v>
      </c>
      <c r="D27" s="3"/>
      <c r="E27" s="3">
        <f>SUMPRODUCT($C$2:C27-$D$2:D27,--($A$2:A27=A27))</f>
        <v>77500</v>
      </c>
    </row>
    <row r="28" spans="1:5" ht="15" x14ac:dyDescent="0.25">
      <c r="A28" s="1" t="s">
        <v>6</v>
      </c>
      <c r="B28" s="2">
        <v>41648</v>
      </c>
      <c r="C28" s="3">
        <v>80000</v>
      </c>
      <c r="D28" s="3"/>
      <c r="E28" s="3">
        <f>SUMPRODUCT($C$2:C28-$D$2:D28,--($A$2:A28=A28))</f>
        <v>155000</v>
      </c>
    </row>
    <row r="29" spans="1:5" ht="15" x14ac:dyDescent="0.25">
      <c r="A29" s="1" t="s">
        <v>9</v>
      </c>
      <c r="B29" s="2">
        <v>41648</v>
      </c>
      <c r="C29" s="3">
        <v>85000</v>
      </c>
      <c r="D29" s="3"/>
      <c r="E29" s="3">
        <f>SUMPRODUCT($C$2:C29-$D$2:D29,--($A$2:A29=A29))</f>
        <v>162500</v>
      </c>
    </row>
    <row r="30" spans="1:5" ht="15" x14ac:dyDescent="0.25">
      <c r="A30" s="1" t="s">
        <v>6</v>
      </c>
      <c r="B30" s="2">
        <v>41648</v>
      </c>
      <c r="C30" s="3">
        <v>90000</v>
      </c>
      <c r="D30" s="3"/>
      <c r="E30" s="3">
        <f>SUMPRODUCT($C$2:C30-$D$2:D30,--($A$2:A30=A30))</f>
        <v>245000</v>
      </c>
    </row>
    <row r="31" spans="1:5" ht="15" x14ac:dyDescent="0.25">
      <c r="A31" s="1" t="s">
        <v>9</v>
      </c>
      <c r="B31" s="2">
        <v>41648</v>
      </c>
      <c r="C31" s="3">
        <v>95000</v>
      </c>
      <c r="D31" s="3"/>
      <c r="E31" s="3">
        <f>SUMPRODUCT($C$2:C31-$D$2:D31,--($A$2:A31=A31))</f>
        <v>257500</v>
      </c>
    </row>
    <row r="32" spans="1:5" ht="15" x14ac:dyDescent="0.25">
      <c r="A32" s="1" t="s">
        <v>6</v>
      </c>
      <c r="B32" s="2">
        <v>41649</v>
      </c>
      <c r="C32" s="3"/>
      <c r="D32" s="3">
        <v>65000</v>
      </c>
      <c r="E32" s="3">
        <f>SUMPRODUCT($C$2:C32-$D$2:D32,--($A$2:A32=A32))</f>
        <v>180000</v>
      </c>
    </row>
    <row r="33" spans="1:5" ht="15" x14ac:dyDescent="0.25">
      <c r="A33" s="1" t="s">
        <v>9</v>
      </c>
      <c r="B33" s="2">
        <v>41649</v>
      </c>
      <c r="C33" s="3"/>
      <c r="D33" s="3">
        <v>70000</v>
      </c>
      <c r="E33" s="3">
        <f>SUMPRODUCT($C$2:C33-$D$2:D33,--($A$2:A33=A33))</f>
        <v>187500</v>
      </c>
    </row>
    <row r="34" spans="1:5" ht="15" x14ac:dyDescent="0.25">
      <c r="A34" s="1" t="s">
        <v>6</v>
      </c>
      <c r="B34" s="2">
        <v>41649</v>
      </c>
      <c r="C34" s="3"/>
      <c r="D34" s="3">
        <v>75000</v>
      </c>
      <c r="E34" s="3">
        <f>SUMPRODUCT($C$2:C34-$D$2:D34,--($A$2:A34=A34))</f>
        <v>105000</v>
      </c>
    </row>
    <row r="35" spans="1:5" ht="15" x14ac:dyDescent="0.25">
      <c r="A35" s="1" t="s">
        <v>9</v>
      </c>
      <c r="B35" s="2">
        <v>41651</v>
      </c>
      <c r="C35" s="3"/>
      <c r="D35" s="3">
        <v>80000</v>
      </c>
      <c r="E35" s="3">
        <f>SUMPRODUCT($C$2:C35-$D$2:D35,--($A$2:A35=A35))</f>
        <v>107500</v>
      </c>
    </row>
    <row r="36" spans="1:5" ht="15" x14ac:dyDescent="0.25">
      <c r="A36" s="1" t="s">
        <v>6</v>
      </c>
      <c r="B36" s="2">
        <v>41651</v>
      </c>
      <c r="C36" s="3"/>
      <c r="D36" s="3">
        <v>85000</v>
      </c>
      <c r="E36" s="3">
        <f>SUMPRODUCT($C$2:C36-$D$2:D36,--($A$2:A36=A36))</f>
        <v>20000</v>
      </c>
    </row>
    <row r="37" spans="1:5" ht="15" x14ac:dyDescent="0.25">
      <c r="A37" s="1" t="s">
        <v>9</v>
      </c>
      <c r="B37" s="2">
        <v>41651</v>
      </c>
      <c r="C37" s="3"/>
      <c r="D37" s="3">
        <v>90000</v>
      </c>
      <c r="E37" s="3">
        <f>SUMPRODUCT($C$2:C37-$D$2:D37,--($A$2:A37=A37))</f>
        <v>17500</v>
      </c>
    </row>
    <row r="38" spans="1:5" ht="15" x14ac:dyDescent="0.25">
      <c r="A38" s="1" t="s">
        <v>6</v>
      </c>
      <c r="B38" s="2">
        <v>41651</v>
      </c>
      <c r="C38" s="3">
        <v>100000</v>
      </c>
      <c r="D38" s="3"/>
      <c r="E38" s="3">
        <f>SUMPRODUCT($C$2:C38-$D$2:D38,--($A$2:A38=A38))</f>
        <v>120000</v>
      </c>
    </row>
    <row r="39" spans="1:5" ht="15" x14ac:dyDescent="0.25">
      <c r="A39" s="1" t="s">
        <v>9</v>
      </c>
      <c r="B39" s="2">
        <v>41652</v>
      </c>
      <c r="C39" s="3">
        <v>105000</v>
      </c>
      <c r="D39" s="3"/>
      <c r="E39" s="3">
        <f>SUMPRODUCT($C$2:C39-$D$2:D39,--($A$2:A39=A39))</f>
        <v>122500</v>
      </c>
    </row>
    <row r="40" spans="1:5" ht="15" x14ac:dyDescent="0.25">
      <c r="A40" s="1" t="s">
        <v>6</v>
      </c>
      <c r="B40" s="2">
        <v>41652</v>
      </c>
      <c r="C40" s="3">
        <v>110000</v>
      </c>
      <c r="D40" s="3"/>
      <c r="E40" s="3">
        <f>SUMPRODUCT($C$2:C40-$D$2:D40,--($A$2:A40=A40))</f>
        <v>230000</v>
      </c>
    </row>
    <row r="41" spans="1:5" ht="15" x14ac:dyDescent="0.25">
      <c r="A41" s="1" t="s">
        <v>9</v>
      </c>
      <c r="B41" s="2">
        <v>41652</v>
      </c>
      <c r="C41" s="3">
        <v>115000</v>
      </c>
      <c r="D41" s="3"/>
      <c r="E41" s="3">
        <f>SUMPRODUCT($C$2:C41-$D$2:D41,--($A$2:A41=A41))</f>
        <v>237500</v>
      </c>
    </row>
    <row r="42" spans="1:5" ht="15" x14ac:dyDescent="0.25">
      <c r="A42" s="1" t="s">
        <v>6</v>
      </c>
      <c r="B42" s="2">
        <v>41654</v>
      </c>
      <c r="C42" s="3">
        <v>120000</v>
      </c>
      <c r="D42" s="3"/>
      <c r="E42" s="3">
        <f>SUMPRODUCT($C$2:C42-$D$2:D42,--($A$2:A42=A42))</f>
        <v>350000</v>
      </c>
    </row>
    <row r="43" spans="1:5" ht="15" x14ac:dyDescent="0.25">
      <c r="A43" s="1" t="s">
        <v>9</v>
      </c>
      <c r="B43" s="2">
        <v>41654</v>
      </c>
      <c r="C43" s="3">
        <v>125000</v>
      </c>
      <c r="D43" s="3"/>
      <c r="E43" s="3">
        <f>SUMPRODUCT($C$2:C43-$D$2:D43,--($A$2:A43=A43))</f>
        <v>362500</v>
      </c>
    </row>
    <row r="44" spans="1:5" ht="15" x14ac:dyDescent="0.25">
      <c r="A44" s="1" t="s">
        <v>6</v>
      </c>
      <c r="B44" s="2">
        <v>41654</v>
      </c>
      <c r="C44" s="3"/>
      <c r="D44" s="3">
        <v>95000</v>
      </c>
      <c r="E44" s="3">
        <f>SUMPRODUCT($C$2:C44-$D$2:D44,--($A$2:A44=A44))</f>
        <v>255000</v>
      </c>
    </row>
    <row r="45" spans="1:5" ht="15" x14ac:dyDescent="0.25">
      <c r="A45" s="1" t="s">
        <v>9</v>
      </c>
      <c r="B45" s="2">
        <v>41654</v>
      </c>
      <c r="C45" s="3"/>
      <c r="D45" s="3">
        <v>100000</v>
      </c>
      <c r="E45" s="3">
        <f>SUMPRODUCT($C$2:C45-$D$2:D45,--($A$2:A45=A45))</f>
        <v>262500</v>
      </c>
    </row>
    <row r="46" spans="1:5" ht="15" x14ac:dyDescent="0.25">
      <c r="A46" s="1" t="s">
        <v>6</v>
      </c>
      <c r="B46" s="2">
        <v>41655</v>
      </c>
      <c r="C46" s="3"/>
      <c r="D46" s="3">
        <v>105000</v>
      </c>
      <c r="E46" s="3">
        <f>SUMPRODUCT($C$2:C46-$D$2:D46,--($A$2:A46=A46))</f>
        <v>150000</v>
      </c>
    </row>
    <row r="47" spans="1:5" ht="15" x14ac:dyDescent="0.25">
      <c r="A47" s="1" t="s">
        <v>9</v>
      </c>
      <c r="B47" s="2">
        <v>41655</v>
      </c>
      <c r="C47" s="3"/>
      <c r="D47" s="3">
        <v>110000</v>
      </c>
      <c r="E47" s="3">
        <f>SUMPRODUCT($C$2:C47-$D$2:D47,--($A$2:A47=A47))</f>
        <v>152500</v>
      </c>
    </row>
    <row r="48" spans="1:5" ht="15" x14ac:dyDescent="0.25">
      <c r="A48" s="1" t="s">
        <v>6</v>
      </c>
      <c r="B48" s="2">
        <v>41655</v>
      </c>
      <c r="C48" s="3"/>
      <c r="D48" s="3">
        <v>115000</v>
      </c>
      <c r="E48" s="3">
        <f>SUMPRODUCT($C$2:C48-$D$2:D48,--($A$2:A48=A48))</f>
        <v>35000</v>
      </c>
    </row>
    <row r="49" spans="1:5" ht="15" x14ac:dyDescent="0.25">
      <c r="A49" s="1" t="s">
        <v>9</v>
      </c>
      <c r="B49" s="2">
        <v>41657</v>
      </c>
      <c r="C49" s="3"/>
      <c r="D49" s="3">
        <v>120000</v>
      </c>
      <c r="E49" s="3">
        <f>SUMPRODUCT($C$2:C49-$D$2:D49,--($A$2:A49=A49))</f>
        <v>32500</v>
      </c>
    </row>
    <row r="50" spans="1:5" ht="15" x14ac:dyDescent="0.25">
      <c r="A50" s="1" t="s">
        <v>6</v>
      </c>
      <c r="B50" s="2">
        <v>41657</v>
      </c>
      <c r="C50" s="3">
        <v>130000</v>
      </c>
      <c r="D50" s="3"/>
      <c r="E50" s="3">
        <f>SUMPRODUCT($C$2:C50-$D$2:D50,--($A$2:A50=A50))</f>
        <v>165000</v>
      </c>
    </row>
    <row r="51" spans="1:5" ht="15" x14ac:dyDescent="0.25">
      <c r="A51" s="1" t="s">
        <v>9</v>
      </c>
      <c r="B51" s="2">
        <v>41657</v>
      </c>
      <c r="C51" s="3">
        <v>135000</v>
      </c>
      <c r="D51" s="3"/>
      <c r="E51" s="3">
        <f>SUMPRODUCT($C$2:C51-$D$2:D51,--($A$2:A51=A51))</f>
        <v>167500</v>
      </c>
    </row>
    <row r="52" spans="1:5" ht="15" x14ac:dyDescent="0.25">
      <c r="A52" s="1" t="s">
        <v>6</v>
      </c>
      <c r="B52" s="2">
        <v>41657</v>
      </c>
      <c r="C52" s="3">
        <v>140000</v>
      </c>
      <c r="D52" s="3"/>
      <c r="E52" s="3">
        <f>SUMPRODUCT($C$2:C52-$D$2:D52,--($A$2:A52=A52))</f>
        <v>305000</v>
      </c>
    </row>
    <row r="53" spans="1:5" ht="15" x14ac:dyDescent="0.25">
      <c r="A53" s="1" t="s">
        <v>9</v>
      </c>
      <c r="B53" s="2">
        <v>41658</v>
      </c>
      <c r="C53" s="3">
        <v>145000</v>
      </c>
      <c r="D53" s="3"/>
      <c r="E53" s="3">
        <f>SUMPRODUCT($C$2:C53-$D$2:D53,--($A$2:A53=A53))</f>
        <v>312500</v>
      </c>
    </row>
    <row r="54" spans="1:5" ht="15" x14ac:dyDescent="0.25">
      <c r="A54" s="1" t="s">
        <v>6</v>
      </c>
      <c r="B54" s="2">
        <v>41658</v>
      </c>
      <c r="C54" s="3">
        <v>150000</v>
      </c>
      <c r="D54" s="3"/>
      <c r="E54" s="3">
        <f>SUMPRODUCT($C$2:C54-$D$2:D54,--($A$2:A54=A54))</f>
        <v>455000</v>
      </c>
    </row>
    <row r="55" spans="1:5" ht="15" x14ac:dyDescent="0.25">
      <c r="A55" s="1" t="s">
        <v>9</v>
      </c>
      <c r="B55" s="2">
        <v>41658</v>
      </c>
      <c r="C55" s="3">
        <v>155000</v>
      </c>
      <c r="D55" s="3"/>
      <c r="E55" s="3">
        <f>SUMPRODUCT($C$2:C55-$D$2:D55,--($A$2:A55=A55))</f>
        <v>467500</v>
      </c>
    </row>
    <row r="56" spans="1:5" ht="15" x14ac:dyDescent="0.25">
      <c r="A56" s="1" t="s">
        <v>6</v>
      </c>
      <c r="B56" s="2">
        <v>41660</v>
      </c>
      <c r="C56" s="3"/>
      <c r="D56" s="3">
        <v>125000</v>
      </c>
      <c r="E56" s="3">
        <f>SUMPRODUCT($C$2:C56-$D$2:D56,--($A$2:A56=A56))</f>
        <v>330000</v>
      </c>
    </row>
    <row r="57" spans="1:5" ht="15" x14ac:dyDescent="0.25">
      <c r="A57" s="1" t="s">
        <v>9</v>
      </c>
      <c r="B57" s="2">
        <v>41660</v>
      </c>
      <c r="C57" s="3"/>
      <c r="D57" s="3">
        <v>130000</v>
      </c>
      <c r="E57" s="3">
        <f>SUMPRODUCT($C$2:C57-$D$2:D57,--($A$2:A57=A57))</f>
        <v>337500</v>
      </c>
    </row>
    <row r="58" spans="1:5" ht="15" x14ac:dyDescent="0.25">
      <c r="A58" s="1" t="s">
        <v>6</v>
      </c>
      <c r="B58" s="2">
        <v>41660</v>
      </c>
      <c r="C58" s="3"/>
      <c r="D58" s="3">
        <v>135000</v>
      </c>
      <c r="E58" s="3">
        <f>SUMPRODUCT($C$2:C58-$D$2:D58,--($A$2:A58=A58))</f>
        <v>195000</v>
      </c>
    </row>
    <row r="59" spans="1:5" ht="15" x14ac:dyDescent="0.25">
      <c r="A59" s="1" t="s">
        <v>9</v>
      </c>
      <c r="B59" s="2">
        <v>41660</v>
      </c>
      <c r="C59" s="3"/>
      <c r="D59" s="3">
        <v>140000</v>
      </c>
      <c r="E59" s="3">
        <f>SUMPRODUCT($C$2:C59-$D$2:D59,--($A$2:A59=A59))</f>
        <v>197500</v>
      </c>
    </row>
    <row r="60" spans="1:5" ht="15" x14ac:dyDescent="0.25">
      <c r="A60" s="1" t="s">
        <v>6</v>
      </c>
      <c r="B60" s="2">
        <v>41661</v>
      </c>
      <c r="C60" s="3"/>
      <c r="D60" s="3">
        <v>145000</v>
      </c>
      <c r="E60" s="3">
        <f>SUMPRODUCT($C$2:C60-$D$2:D60,--($A$2:A60=A60))</f>
        <v>50000</v>
      </c>
    </row>
    <row r="61" spans="1:5" ht="15" x14ac:dyDescent="0.25">
      <c r="A61" s="1" t="s">
        <v>9</v>
      </c>
      <c r="B61" s="2">
        <v>41661</v>
      </c>
      <c r="C61" s="3"/>
      <c r="D61" s="3">
        <v>150000</v>
      </c>
      <c r="E61" s="3">
        <f>SUMPRODUCT($C$2:C61-$D$2:D61,--($A$2:A61=A61))</f>
        <v>47500</v>
      </c>
    </row>
    <row r="62" spans="1:5" ht="15" x14ac:dyDescent="0.25">
      <c r="A62" s="1" t="s">
        <v>6</v>
      </c>
      <c r="B62" s="2">
        <v>41661</v>
      </c>
      <c r="C62" s="3">
        <v>160000</v>
      </c>
      <c r="D62" s="3"/>
      <c r="E62" s="3">
        <f>SUMPRODUCT($C$2:C62-$D$2:D62,--($A$2:A62=A62))</f>
        <v>210000</v>
      </c>
    </row>
    <row r="63" spans="1:5" ht="15" x14ac:dyDescent="0.25">
      <c r="A63" s="1" t="s">
        <v>9</v>
      </c>
      <c r="B63" s="2">
        <v>41663</v>
      </c>
      <c r="C63" s="3">
        <v>165000</v>
      </c>
      <c r="D63" s="3"/>
      <c r="E63" s="3">
        <f>SUMPRODUCT($C$2:C63-$D$2:D63,--($A$2:A63=A63))</f>
        <v>212500</v>
      </c>
    </row>
    <row r="64" spans="1:5" ht="15" x14ac:dyDescent="0.25">
      <c r="A64" s="1" t="s">
        <v>6</v>
      </c>
      <c r="B64" s="2">
        <v>41663</v>
      </c>
      <c r="C64" s="3">
        <v>170000</v>
      </c>
      <c r="D64" s="3"/>
      <c r="E64" s="3">
        <f>SUMPRODUCT($C$2:C64-$D$2:D64,--($A$2:A64=A64))</f>
        <v>380000</v>
      </c>
    </row>
    <row r="65" spans="1:5" ht="15" x14ac:dyDescent="0.25">
      <c r="A65" s="1" t="s">
        <v>9</v>
      </c>
      <c r="B65" s="2">
        <v>41663</v>
      </c>
      <c r="C65" s="3">
        <v>175000</v>
      </c>
      <c r="D65" s="3"/>
      <c r="E65" s="3">
        <f>SUMPRODUCT($C$2:C65-$D$2:D65,--($A$2:A65=A65))</f>
        <v>387500</v>
      </c>
    </row>
    <row r="66" spans="1:5" ht="15" x14ac:dyDescent="0.25">
      <c r="A66" s="1" t="s">
        <v>6</v>
      </c>
      <c r="B66" s="2">
        <v>41663</v>
      </c>
      <c r="C66" s="3">
        <v>180000</v>
      </c>
      <c r="D66" s="3"/>
      <c r="E66" s="3">
        <f>SUMPRODUCT($C$2:C66-$D$2:D66,--($A$2:A66=A66))</f>
        <v>560000</v>
      </c>
    </row>
    <row r="67" spans="1:5" ht="15" x14ac:dyDescent="0.25">
      <c r="A67" s="1" t="s">
        <v>9</v>
      </c>
      <c r="B67" s="2">
        <v>41664</v>
      </c>
      <c r="C67" s="3">
        <v>185000</v>
      </c>
      <c r="D67" s="3"/>
      <c r="E67" s="3">
        <f>SUMPRODUCT($C$2:C67-$D$2:D67,--($A$2:A67=A67))</f>
        <v>572500</v>
      </c>
    </row>
    <row r="68" spans="1:5" ht="15" x14ac:dyDescent="0.25">
      <c r="A68" s="1" t="s">
        <v>6</v>
      </c>
      <c r="B68" s="2">
        <v>41664</v>
      </c>
      <c r="C68" s="3"/>
      <c r="D68" s="3">
        <v>155000</v>
      </c>
      <c r="E68" s="3">
        <f>SUMPRODUCT($C$2:C68-$D$2:D68,--($A$2:A68=A68))</f>
        <v>405000</v>
      </c>
    </row>
    <row r="69" spans="1:5" ht="15" x14ac:dyDescent="0.25">
      <c r="A69" s="1" t="s">
        <v>9</v>
      </c>
      <c r="B69" s="2">
        <v>41664</v>
      </c>
      <c r="C69" s="3"/>
      <c r="D69" s="3">
        <v>160000</v>
      </c>
      <c r="E69" s="3">
        <f>SUMPRODUCT($C$2:C69-$D$2:D69,--($A$2:A69=A69))</f>
        <v>412500</v>
      </c>
    </row>
    <row r="70" spans="1:5" ht="15" x14ac:dyDescent="0.25">
      <c r="A70" s="1" t="s">
        <v>6</v>
      </c>
      <c r="B70" s="2">
        <v>41666</v>
      </c>
      <c r="C70" s="3"/>
      <c r="D70" s="3">
        <v>165000</v>
      </c>
      <c r="E70" s="3">
        <f>SUMPRODUCT($C$2:C70-$D$2:D70,--($A$2:A70=A70))</f>
        <v>240000</v>
      </c>
    </row>
    <row r="71" spans="1:5" ht="15" x14ac:dyDescent="0.25">
      <c r="A71" s="1" t="s">
        <v>9</v>
      </c>
      <c r="B71" s="2">
        <v>41666</v>
      </c>
      <c r="C71" s="3"/>
      <c r="D71" s="3">
        <v>170000</v>
      </c>
      <c r="E71" s="3">
        <f>SUMPRODUCT($C$2:C71-$D$2:D71,--($A$2:A71=A71))</f>
        <v>242500</v>
      </c>
    </row>
    <row r="72" spans="1:5" ht="15" x14ac:dyDescent="0.25">
      <c r="A72" s="1" t="s">
        <v>6</v>
      </c>
      <c r="B72" s="2">
        <v>41666</v>
      </c>
      <c r="C72" s="3"/>
      <c r="D72" s="3">
        <v>175000</v>
      </c>
      <c r="E72" s="3">
        <f>SUMPRODUCT($C$2:C72-$D$2:D72,--($A$2:A72=A72))</f>
        <v>65000</v>
      </c>
    </row>
    <row r="73" spans="1:5" ht="15" x14ac:dyDescent="0.25">
      <c r="A73" s="1" t="s">
        <v>9</v>
      </c>
      <c r="B73" s="2">
        <v>41666</v>
      </c>
      <c r="C73" s="3"/>
      <c r="D73" s="3">
        <v>180000</v>
      </c>
      <c r="E73" s="3">
        <f>SUMPRODUCT($C$2:C73-$D$2:D73,--($A$2:A73=A73))</f>
        <v>62500</v>
      </c>
    </row>
    <row r="74" spans="1:5" ht="15" x14ac:dyDescent="0.25">
      <c r="A74" s="1" t="s">
        <v>6</v>
      </c>
      <c r="B74" s="2">
        <v>41667</v>
      </c>
      <c r="C74" s="3">
        <v>190000</v>
      </c>
      <c r="D74" s="3"/>
      <c r="E74" s="3">
        <f>SUMPRODUCT($C$2:C74-$D$2:D74,--($A$2:A74=A74))</f>
        <v>255000</v>
      </c>
    </row>
    <row r="75" spans="1:5" ht="15" x14ac:dyDescent="0.25">
      <c r="A75" s="1" t="s">
        <v>9</v>
      </c>
      <c r="B75" s="2">
        <v>41667</v>
      </c>
      <c r="C75" s="3">
        <v>195000</v>
      </c>
      <c r="D75" s="3"/>
      <c r="E75" s="3">
        <f>SUMPRODUCT($C$2:C75-$D$2:D75,--($A$2:A75=A75))</f>
        <v>257500</v>
      </c>
    </row>
    <row r="76" spans="1:5" ht="15" x14ac:dyDescent="0.25">
      <c r="A76" s="1" t="s">
        <v>6</v>
      </c>
      <c r="B76" s="2">
        <v>41667</v>
      </c>
      <c r="C76" s="3">
        <v>200000</v>
      </c>
      <c r="D76" s="3"/>
      <c r="E76" s="3">
        <f>SUMPRODUCT($C$2:C76-$D$2:D76,--($A$2:A76=A76))</f>
        <v>455000</v>
      </c>
    </row>
    <row r="77" spans="1:5" ht="15" x14ac:dyDescent="0.25">
      <c r="A77" s="1" t="s">
        <v>9</v>
      </c>
      <c r="B77" s="2">
        <v>41669</v>
      </c>
      <c r="C77" s="3">
        <v>205000</v>
      </c>
      <c r="D77" s="3"/>
      <c r="E77" s="3">
        <f>SUMPRODUCT($C$2:C77-$D$2:D77,--($A$2:A77=A77))</f>
        <v>462500</v>
      </c>
    </row>
    <row r="78" spans="1:5" ht="15" x14ac:dyDescent="0.25">
      <c r="A78" s="1" t="s">
        <v>6</v>
      </c>
      <c r="B78" s="2">
        <v>41669</v>
      </c>
      <c r="C78" s="3">
        <v>210000</v>
      </c>
      <c r="D78" s="3"/>
      <c r="E78" s="3">
        <f>SUMPRODUCT($C$2:C78-$D$2:D78,--($A$2:A78=A78))</f>
        <v>665000</v>
      </c>
    </row>
    <row r="79" spans="1:5" ht="15" x14ac:dyDescent="0.25">
      <c r="A79" s="1" t="s">
        <v>9</v>
      </c>
      <c r="B79" s="2">
        <v>41669</v>
      </c>
      <c r="C79" s="3">
        <v>215000</v>
      </c>
      <c r="D79" s="3"/>
      <c r="E79" s="3">
        <f>SUMPRODUCT($C$2:C79-$D$2:D79,--($A$2:A79=A79))</f>
        <v>677500</v>
      </c>
    </row>
    <row r="80" spans="1:5" ht="15" x14ac:dyDescent="0.25">
      <c r="A80" s="1" t="s">
        <v>6</v>
      </c>
      <c r="B80" s="2">
        <v>41669</v>
      </c>
      <c r="C80" s="3"/>
      <c r="D80" s="3">
        <v>185000</v>
      </c>
      <c r="E80" s="3">
        <f>SUMPRODUCT($C$2:C80-$D$2:D80,--($A$2:A80=A80))</f>
        <v>480000</v>
      </c>
    </row>
    <row r="81" spans="1:5" ht="15" x14ac:dyDescent="0.25">
      <c r="A81" s="1" t="s">
        <v>9</v>
      </c>
      <c r="B81" s="2">
        <v>41670</v>
      </c>
      <c r="C81" s="3"/>
      <c r="D81" s="3">
        <v>190000</v>
      </c>
      <c r="E81" s="3">
        <f>SUMPRODUCT($C$2:C81-$D$2:D81,--($A$2:A81=A81))</f>
        <v>487500</v>
      </c>
    </row>
    <row r="82" spans="1:5" ht="15" x14ac:dyDescent="0.25">
      <c r="A82" s="1" t="s">
        <v>6</v>
      </c>
      <c r="B82" s="2">
        <v>41670</v>
      </c>
      <c r="C82" s="3"/>
      <c r="D82" s="3">
        <v>195000</v>
      </c>
      <c r="E82" s="3">
        <f>SUMPRODUCT($C$2:C82-$D$2:D82,--($A$2:A82=A82))</f>
        <v>285000</v>
      </c>
    </row>
    <row r="83" spans="1:5" ht="15" x14ac:dyDescent="0.25">
      <c r="A83" s="1" t="s">
        <v>9</v>
      </c>
      <c r="B83" s="2">
        <v>41670</v>
      </c>
      <c r="C83" s="3"/>
      <c r="D83" s="3">
        <v>200000</v>
      </c>
      <c r="E83" s="3">
        <f>SUMPRODUCT($C$2:C83-$D$2:D83,--($A$2:A83=A83))</f>
        <v>287500</v>
      </c>
    </row>
    <row r="84" spans="1:5" ht="15" x14ac:dyDescent="0.25">
      <c r="A84" s="1" t="s">
        <v>7</v>
      </c>
      <c r="B84" s="2">
        <v>41668</v>
      </c>
      <c r="C84" s="3"/>
      <c r="D84" s="3">
        <v>75000</v>
      </c>
      <c r="E84" s="3">
        <f>SUMPRODUCT($C$2:C84-$D$2:D84,--($A$2:A84=A84))</f>
        <v>20000</v>
      </c>
    </row>
    <row r="85" spans="1:5" ht="15" x14ac:dyDescent="0.25">
      <c r="A85" s="1" t="s">
        <v>10</v>
      </c>
      <c r="B85" s="2">
        <v>41668</v>
      </c>
      <c r="C85" s="3"/>
      <c r="D85" s="3">
        <v>85000</v>
      </c>
      <c r="E85" s="3">
        <f>SUMPRODUCT($C$2:C85-$D$2:D85,--($A$2:A85=A85))</f>
        <v>20000</v>
      </c>
    </row>
    <row r="86" spans="1:5" ht="15" x14ac:dyDescent="0.25">
      <c r="A86" s="1" t="s">
        <v>7</v>
      </c>
      <c r="B86" s="2">
        <v>41669</v>
      </c>
      <c r="C86" s="3">
        <v>220000</v>
      </c>
      <c r="D86" s="3"/>
      <c r="E86" s="3">
        <f>SUMPRODUCT($C$2:C86-$D$2:D86,--($A$2:A86=A86))</f>
        <v>240000</v>
      </c>
    </row>
    <row r="87" spans="1:5" ht="15" x14ac:dyDescent="0.25">
      <c r="A87" s="1" t="s">
        <v>10</v>
      </c>
      <c r="B87" s="2">
        <v>41669</v>
      </c>
      <c r="C87" s="3">
        <v>225000</v>
      </c>
      <c r="D87" s="3"/>
      <c r="E87" s="3">
        <f>SUMPRODUCT($C$2:C87-$D$2:D87,--($A$2:A87=A87))</f>
        <v>245000</v>
      </c>
    </row>
    <row r="88" spans="1:5" ht="15" x14ac:dyDescent="0.25">
      <c r="A88" s="1" t="s">
        <v>5</v>
      </c>
      <c r="B88" s="2">
        <v>41672</v>
      </c>
      <c r="C88" s="3">
        <v>230000</v>
      </c>
      <c r="D88" s="3"/>
      <c r="E88" s="3">
        <f>SUMPRODUCT($C$2:C88-$D$2:D88,--($A$2:A88=A88))</f>
        <v>235000</v>
      </c>
    </row>
    <row r="89" spans="1:5" ht="15" x14ac:dyDescent="0.25">
      <c r="A89" s="1" t="s">
        <v>8</v>
      </c>
      <c r="B89" s="2">
        <v>41674</v>
      </c>
      <c r="C89" s="3">
        <v>235000</v>
      </c>
      <c r="D89" s="3"/>
      <c r="E89" s="3">
        <f>SUMPRODUCT($C$2:C89-$D$2:D89,--($A$2:A89=A89))</f>
        <v>240000</v>
      </c>
    </row>
    <row r="90" spans="1:5" ht="15" x14ac:dyDescent="0.25">
      <c r="A90" s="1" t="s">
        <v>5</v>
      </c>
      <c r="B90" s="2">
        <v>41674</v>
      </c>
      <c r="C90" s="3">
        <v>240000</v>
      </c>
      <c r="D90" s="3"/>
      <c r="E90" s="3">
        <f>SUMPRODUCT($C$2:C90-$D$2:D90,--($A$2:A90=A90))</f>
        <v>475000</v>
      </c>
    </row>
    <row r="91" spans="1:5" ht="15" x14ac:dyDescent="0.25">
      <c r="A91" s="1" t="s">
        <v>8</v>
      </c>
      <c r="B91" s="2">
        <v>41674</v>
      </c>
      <c r="C91" s="3">
        <v>245000</v>
      </c>
      <c r="D91" s="3"/>
      <c r="E91" s="3">
        <f>SUMPRODUCT($C$2:C91-$D$2:D91,--($A$2:A91=A91))</f>
        <v>485000</v>
      </c>
    </row>
    <row r="92" spans="1:5" ht="15" x14ac:dyDescent="0.25">
      <c r="A92" s="1" t="s">
        <v>5</v>
      </c>
      <c r="B92" s="2">
        <v>41674</v>
      </c>
      <c r="C92" s="3"/>
      <c r="D92" s="3">
        <v>215000</v>
      </c>
      <c r="E92" s="3">
        <f>SUMPRODUCT($C$2:C92-$D$2:D92,--($A$2:A92=A92))</f>
        <v>260000</v>
      </c>
    </row>
    <row r="93" spans="1:5" ht="15" x14ac:dyDescent="0.25">
      <c r="A93" s="1" t="s">
        <v>8</v>
      </c>
      <c r="B93" s="2">
        <v>41675</v>
      </c>
      <c r="C93" s="3"/>
      <c r="D93" s="3">
        <v>220000</v>
      </c>
      <c r="E93" s="3">
        <f>SUMPRODUCT($C$2:C93-$D$2:D93,--($A$2:A93=A93))</f>
        <v>265000</v>
      </c>
    </row>
    <row r="94" spans="1:5" ht="15" x14ac:dyDescent="0.25">
      <c r="A94" s="1" t="s">
        <v>5</v>
      </c>
      <c r="B94" s="2">
        <v>41675</v>
      </c>
      <c r="C94" s="3"/>
      <c r="D94" s="3">
        <v>225000</v>
      </c>
      <c r="E94" s="3">
        <f>SUMPRODUCT($C$2:C94-$D$2:D94,--($A$2:A94=A94))</f>
        <v>35000</v>
      </c>
    </row>
    <row r="95" spans="1:5" ht="15" x14ac:dyDescent="0.25">
      <c r="A95" s="1" t="s">
        <v>8</v>
      </c>
      <c r="B95" s="2">
        <v>41675</v>
      </c>
      <c r="C95" s="3"/>
      <c r="D95" s="3">
        <v>230000</v>
      </c>
      <c r="E95" s="3">
        <f>SUMPRODUCT($C$2:C95-$D$2:D95,--($A$2:A95=A95))</f>
        <v>35000</v>
      </c>
    </row>
    <row r="96" spans="1:5" ht="15" x14ac:dyDescent="0.25">
      <c r="A96" s="1" t="s">
        <v>5</v>
      </c>
      <c r="B96" s="2">
        <v>41673</v>
      </c>
      <c r="C96" s="3"/>
      <c r="D96" s="3">
        <v>25000</v>
      </c>
      <c r="E96" s="3">
        <f>SUMPRODUCT($C$2:C96-$D$2:D96,--($A$2:A96=A96))</f>
        <v>10000</v>
      </c>
    </row>
    <row r="97" spans="1:5" ht="15" x14ac:dyDescent="0.25">
      <c r="A97" s="1" t="s">
        <v>8</v>
      </c>
      <c r="B97" s="2">
        <v>41673</v>
      </c>
      <c r="C97" s="3"/>
      <c r="D97" s="3">
        <v>12500</v>
      </c>
      <c r="E97" s="3">
        <f>SUMPRODUCT($C$2:C97-$D$2:D97,--($A$2:A97=A97))</f>
        <v>22500</v>
      </c>
    </row>
    <row r="98" spans="1:5" ht="15" x14ac:dyDescent="0.25">
      <c r="A98" s="1" t="s">
        <v>5</v>
      </c>
      <c r="B98" s="2">
        <v>41674</v>
      </c>
      <c r="C98" s="3">
        <v>250000</v>
      </c>
      <c r="D98" s="3"/>
      <c r="E98" s="3">
        <f>SUMPRODUCT($C$2:C98-$D$2:D98,--($A$2:A98=A98))</f>
        <v>260000</v>
      </c>
    </row>
    <row r="99" spans="1:5" ht="15" x14ac:dyDescent="0.25">
      <c r="A99" s="1" t="s">
        <v>8</v>
      </c>
      <c r="B99" s="2">
        <v>41674</v>
      </c>
      <c r="C99" s="3">
        <v>255000</v>
      </c>
      <c r="D99" s="3"/>
      <c r="E99" s="3">
        <f>SUMPRODUCT($C$2:C99-$D$2:D99,--($A$2:A99=A99))</f>
        <v>277500</v>
      </c>
    </row>
    <row r="100" spans="1:5" ht="15" x14ac:dyDescent="0.25">
      <c r="A100" s="1" t="s">
        <v>5</v>
      </c>
      <c r="B100" s="2">
        <v>41677</v>
      </c>
      <c r="C100" s="3">
        <v>260000</v>
      </c>
      <c r="D100" s="3"/>
      <c r="E100" s="3">
        <f>SUMPRODUCT($C$2:C100-$D$2:D100,--($A$2:A100=A100))</f>
        <v>520000</v>
      </c>
    </row>
    <row r="101" spans="1:5" ht="15" x14ac:dyDescent="0.25">
      <c r="A101" s="1" t="s">
        <v>8</v>
      </c>
      <c r="B101" s="2">
        <v>41679</v>
      </c>
      <c r="C101" s="3">
        <v>265000</v>
      </c>
      <c r="D101" s="3"/>
      <c r="E101" s="3">
        <f>SUMPRODUCT($C$2:C101-$D$2:D101,--($A$2:A101=A101))</f>
        <v>542500</v>
      </c>
    </row>
    <row r="102" spans="1:5" ht="15" x14ac:dyDescent="0.25">
      <c r="A102" s="1" t="s">
        <v>5</v>
      </c>
      <c r="B102" s="2">
        <v>41679</v>
      </c>
      <c r="C102" s="3">
        <v>270000</v>
      </c>
      <c r="D102" s="3"/>
      <c r="E102" s="3">
        <f>SUMPRODUCT($C$2:C102-$D$2:D102,--($A$2:A102=A102))</f>
        <v>790000</v>
      </c>
    </row>
    <row r="103" spans="1:5" ht="15" x14ac:dyDescent="0.25">
      <c r="A103" s="1" t="s">
        <v>8</v>
      </c>
      <c r="B103" s="2">
        <v>41679</v>
      </c>
      <c r="C103" s="3">
        <v>275000</v>
      </c>
      <c r="D103" s="3"/>
      <c r="E103" s="3">
        <f>SUMPRODUCT($C$2:C103-$D$2:D103,--($A$2:A103=A103))</f>
        <v>817500</v>
      </c>
    </row>
    <row r="104" spans="1:5" ht="15" x14ac:dyDescent="0.25">
      <c r="A104" s="1" t="s">
        <v>5</v>
      </c>
      <c r="B104" s="2">
        <v>41679</v>
      </c>
      <c r="C104" s="3"/>
      <c r="D104" s="3">
        <v>245000</v>
      </c>
      <c r="E104" s="3">
        <f>SUMPRODUCT($C$2:C104-$D$2:D104,--($A$2:A104=A104))</f>
        <v>545000</v>
      </c>
    </row>
    <row r="105" spans="1:5" ht="15" x14ac:dyDescent="0.25">
      <c r="A105" s="1" t="s">
        <v>8</v>
      </c>
      <c r="B105" s="2">
        <v>41680</v>
      </c>
      <c r="C105" s="3"/>
      <c r="D105" s="3">
        <v>250000</v>
      </c>
      <c r="E105" s="3">
        <f>SUMPRODUCT($C$2:C105-$D$2:D105,--($A$2:A105=A105))</f>
        <v>567500</v>
      </c>
    </row>
    <row r="106" spans="1:5" ht="15" x14ac:dyDescent="0.25">
      <c r="A106" s="1" t="s">
        <v>5</v>
      </c>
      <c r="B106" s="2">
        <v>41680</v>
      </c>
      <c r="C106" s="3"/>
      <c r="D106" s="3">
        <v>255000</v>
      </c>
      <c r="E106" s="3">
        <f>SUMPRODUCT($C$2:C106-$D$2:D106,--($A$2:A106=A106))</f>
        <v>290000</v>
      </c>
    </row>
    <row r="107" spans="1:5" ht="15" x14ac:dyDescent="0.25">
      <c r="A107" s="1" t="s">
        <v>8</v>
      </c>
      <c r="B107" s="2">
        <v>41680</v>
      </c>
      <c r="C107" s="3"/>
      <c r="D107" s="3">
        <v>260000</v>
      </c>
      <c r="E107" s="3">
        <f>SUMPRODUCT($C$2:C107-$D$2:D107,--($A$2:A107=A107))</f>
        <v>307500</v>
      </c>
    </row>
    <row r="108" spans="1:5" ht="15" x14ac:dyDescent="0.25">
      <c r="A108" s="1" t="s">
        <v>5</v>
      </c>
      <c r="B108" s="2">
        <v>41678</v>
      </c>
      <c r="C108" s="3"/>
      <c r="D108" s="3">
        <v>265000</v>
      </c>
      <c r="E108" s="3">
        <f>SUMPRODUCT($C$2:C108-$D$2:D108,--($A$2:A108=A108))</f>
        <v>25000</v>
      </c>
    </row>
    <row r="109" spans="1:5" ht="15" x14ac:dyDescent="0.25">
      <c r="A109" s="1" t="s">
        <v>8</v>
      </c>
      <c r="B109" s="2">
        <v>41678</v>
      </c>
      <c r="C109" s="3"/>
      <c r="D109" s="3">
        <v>270000</v>
      </c>
      <c r="E109" s="3">
        <f>SUMPRODUCT($C$2:C109-$D$2:D109,--($A$2:A109=A109))</f>
        <v>37500</v>
      </c>
    </row>
    <row r="110" spans="1:5" ht="15" x14ac:dyDescent="0.25">
      <c r="A110" s="1" t="s">
        <v>5</v>
      </c>
      <c r="B110" s="2">
        <v>41679</v>
      </c>
      <c r="C110" s="3">
        <v>280000</v>
      </c>
      <c r="D110" s="3"/>
      <c r="E110" s="3">
        <f>SUMPRODUCT($C$2:C110-$D$2:D110,--($A$2:A110=A110))</f>
        <v>305000</v>
      </c>
    </row>
    <row r="111" spans="1:5" ht="15" x14ac:dyDescent="0.25">
      <c r="A111" s="1" t="s">
        <v>8</v>
      </c>
      <c r="B111" s="2">
        <v>41679</v>
      </c>
      <c r="C111" s="3">
        <v>285000</v>
      </c>
      <c r="D111" s="3"/>
      <c r="E111" s="3">
        <f>SUMPRODUCT($C$2:C111-$D$2:D111,--($A$2:A111=A111))</f>
        <v>322500</v>
      </c>
    </row>
    <row r="112" spans="1:5" ht="15" x14ac:dyDescent="0.25">
      <c r="A112" s="1" t="s">
        <v>5</v>
      </c>
      <c r="B112" s="2">
        <v>41682</v>
      </c>
      <c r="C112" s="3">
        <v>290000</v>
      </c>
      <c r="D112" s="3"/>
      <c r="E112" s="3">
        <f>SUMPRODUCT($C$2:C112-$D$2:D112,--($A$2:A112=A112))</f>
        <v>595000</v>
      </c>
    </row>
    <row r="113" spans="1:5" ht="15" x14ac:dyDescent="0.25">
      <c r="A113" s="1" t="s">
        <v>8</v>
      </c>
      <c r="B113" s="2">
        <v>41684</v>
      </c>
      <c r="C113" s="3">
        <v>295000</v>
      </c>
      <c r="D113" s="3"/>
      <c r="E113" s="3">
        <f>SUMPRODUCT($C$2:C113-$D$2:D113,--($A$2:A113=A113))</f>
        <v>617500</v>
      </c>
    </row>
    <row r="114" spans="1:5" ht="15" x14ac:dyDescent="0.25">
      <c r="A114" s="1" t="s">
        <v>5</v>
      </c>
      <c r="B114" s="2">
        <v>41684</v>
      </c>
      <c r="C114" s="3">
        <v>300000</v>
      </c>
      <c r="D114" s="3"/>
      <c r="E114" s="3">
        <f>SUMPRODUCT($C$2:C114-$D$2:D114,--($A$2:A114=A114))</f>
        <v>895000</v>
      </c>
    </row>
    <row r="115" spans="1:5" ht="15" x14ac:dyDescent="0.25">
      <c r="A115" s="1" t="s">
        <v>8</v>
      </c>
      <c r="B115" s="2">
        <v>41684</v>
      </c>
      <c r="C115" s="3">
        <v>305000</v>
      </c>
      <c r="D115" s="3"/>
      <c r="E115" s="3">
        <f>SUMPRODUCT($C$2:C115-$D$2:D115,--($A$2:A115=A115))</f>
        <v>922500</v>
      </c>
    </row>
    <row r="116" spans="1:5" ht="15" x14ac:dyDescent="0.25">
      <c r="A116" s="1" t="s">
        <v>5</v>
      </c>
      <c r="B116" s="2">
        <v>41684</v>
      </c>
      <c r="C116" s="3"/>
      <c r="D116" s="3">
        <v>275000</v>
      </c>
      <c r="E116" s="3">
        <f>SUMPRODUCT($C$2:C116-$D$2:D116,--($A$2:A116=A116))</f>
        <v>620000</v>
      </c>
    </row>
    <row r="117" spans="1:5" ht="15" x14ac:dyDescent="0.25">
      <c r="A117" s="1" t="s">
        <v>8</v>
      </c>
      <c r="B117" s="2">
        <v>41685</v>
      </c>
      <c r="C117" s="3"/>
      <c r="D117" s="3">
        <v>280000</v>
      </c>
      <c r="E117" s="3">
        <f>SUMPRODUCT($C$2:C117-$D$2:D117,--($A$2:A117=A117))</f>
        <v>642500</v>
      </c>
    </row>
    <row r="118" spans="1:5" ht="15" x14ac:dyDescent="0.25">
      <c r="A118" s="1" t="s">
        <v>5</v>
      </c>
      <c r="B118" s="2">
        <v>41685</v>
      </c>
      <c r="C118" s="3"/>
      <c r="D118" s="3">
        <v>285000</v>
      </c>
      <c r="E118" s="3">
        <f>SUMPRODUCT($C$2:C118-$D$2:D118,--($A$2:A118=A118))</f>
        <v>335000</v>
      </c>
    </row>
    <row r="119" spans="1:5" ht="15" x14ac:dyDescent="0.25">
      <c r="A119" s="1" t="s">
        <v>8</v>
      </c>
      <c r="B119" s="2">
        <v>41685</v>
      </c>
      <c r="C119" s="3"/>
      <c r="D119" s="3">
        <v>290000</v>
      </c>
      <c r="E119" s="3">
        <f>SUMPRODUCT($C$2:C119-$D$2:D119,--($A$2:A119=A119))</f>
        <v>352500</v>
      </c>
    </row>
    <row r="120" spans="1:5" ht="15" x14ac:dyDescent="0.25">
      <c r="A120" s="1" t="s">
        <v>5</v>
      </c>
      <c r="B120" s="2">
        <v>41683</v>
      </c>
      <c r="C120" s="3"/>
      <c r="D120" s="3">
        <v>295000</v>
      </c>
      <c r="E120" s="3">
        <f>SUMPRODUCT($C$2:C120-$D$2:D120,--($A$2:A120=A120))</f>
        <v>40000</v>
      </c>
    </row>
    <row r="121" spans="1:5" ht="15" x14ac:dyDescent="0.25">
      <c r="A121" s="1" t="s">
        <v>8</v>
      </c>
      <c r="B121" s="2">
        <v>41683</v>
      </c>
      <c r="C121" s="3"/>
      <c r="D121" s="3">
        <v>300000</v>
      </c>
      <c r="E121" s="3">
        <f>SUMPRODUCT($C$2:C121-$D$2:D121,--($A$2:A121=A121))</f>
        <v>52500</v>
      </c>
    </row>
    <row r="122" spans="1:5" ht="15" x14ac:dyDescent="0.25">
      <c r="A122" s="1" t="s">
        <v>5</v>
      </c>
      <c r="B122" s="2">
        <v>41684</v>
      </c>
      <c r="C122" s="3">
        <v>310000</v>
      </c>
      <c r="D122" s="3"/>
      <c r="E122" s="3">
        <f>SUMPRODUCT($C$2:C122-$D$2:D122,--($A$2:A122=A122))</f>
        <v>350000</v>
      </c>
    </row>
    <row r="123" spans="1:5" ht="15" x14ac:dyDescent="0.25">
      <c r="A123" s="1" t="s">
        <v>8</v>
      </c>
      <c r="B123" s="2">
        <v>41684</v>
      </c>
      <c r="C123" s="3">
        <v>315000</v>
      </c>
      <c r="D123" s="3"/>
      <c r="E123" s="3">
        <f>SUMPRODUCT($C$2:C123-$D$2:D123,--($A$2:A123=A123))</f>
        <v>367500</v>
      </c>
    </row>
    <row r="124" spans="1:5" ht="15" x14ac:dyDescent="0.25">
      <c r="A124" s="1" t="s">
        <v>5</v>
      </c>
      <c r="B124" s="2">
        <v>41687</v>
      </c>
      <c r="C124" s="3">
        <v>320000</v>
      </c>
      <c r="D124" s="3"/>
      <c r="E124" s="3">
        <f>SUMPRODUCT($C$2:C124-$D$2:D124,--($A$2:A124=A124))</f>
        <v>670000</v>
      </c>
    </row>
    <row r="125" spans="1:5" ht="15" x14ac:dyDescent="0.25">
      <c r="A125" s="1" t="s">
        <v>8</v>
      </c>
      <c r="B125" s="2">
        <v>41689</v>
      </c>
      <c r="C125" s="3">
        <v>325000</v>
      </c>
      <c r="D125" s="3"/>
      <c r="E125" s="3">
        <f>SUMPRODUCT($C$2:C125-$D$2:D125,--($A$2:A125=A125))</f>
        <v>692500</v>
      </c>
    </row>
    <row r="126" spans="1:5" ht="15" x14ac:dyDescent="0.25">
      <c r="A126" s="1" t="s">
        <v>5</v>
      </c>
      <c r="B126" s="2">
        <v>41689</v>
      </c>
      <c r="C126" s="3">
        <v>330000</v>
      </c>
      <c r="D126" s="3"/>
      <c r="E126" s="3">
        <f>SUMPRODUCT($C$2:C126-$D$2:D126,--($A$2:A126=A126))</f>
        <v>1000000</v>
      </c>
    </row>
    <row r="127" spans="1:5" ht="15" x14ac:dyDescent="0.25">
      <c r="A127" s="1" t="s">
        <v>8</v>
      </c>
      <c r="B127" s="2">
        <v>41689</v>
      </c>
      <c r="C127" s="3">
        <v>335000</v>
      </c>
      <c r="D127" s="3"/>
      <c r="E127" s="3">
        <f>SUMPRODUCT($C$2:C127-$D$2:D127,--($A$2:A127=A127))</f>
        <v>1027500</v>
      </c>
    </row>
    <row r="128" spans="1:5" ht="15" x14ac:dyDescent="0.25">
      <c r="A128" s="1" t="s">
        <v>5</v>
      </c>
      <c r="B128" s="2">
        <v>41689</v>
      </c>
      <c r="C128" s="3"/>
      <c r="D128" s="3">
        <v>305000</v>
      </c>
      <c r="E128" s="3">
        <f>SUMPRODUCT($C$2:C128-$D$2:D128,--($A$2:A128=A128))</f>
        <v>695000</v>
      </c>
    </row>
    <row r="129" spans="1:5" ht="15" x14ac:dyDescent="0.25">
      <c r="A129" s="1" t="s">
        <v>8</v>
      </c>
      <c r="B129" s="2">
        <v>41690</v>
      </c>
      <c r="C129" s="3"/>
      <c r="D129" s="3">
        <v>310000</v>
      </c>
      <c r="E129" s="3">
        <f>SUMPRODUCT($C$2:C129-$D$2:D129,--($A$2:A129=A129))</f>
        <v>717500</v>
      </c>
    </row>
    <row r="130" spans="1:5" ht="15" x14ac:dyDescent="0.25">
      <c r="A130" s="1" t="s">
        <v>5</v>
      </c>
      <c r="B130" s="2">
        <v>41690</v>
      </c>
      <c r="C130" s="3"/>
      <c r="D130" s="3">
        <v>315000</v>
      </c>
      <c r="E130" s="3">
        <f>SUMPRODUCT($C$2:C130-$D$2:D130,--($A$2:A130=A130))</f>
        <v>380000</v>
      </c>
    </row>
    <row r="131" spans="1:5" ht="15" x14ac:dyDescent="0.25">
      <c r="A131" s="1" t="s">
        <v>8</v>
      </c>
      <c r="B131" s="2">
        <v>41690</v>
      </c>
      <c r="C131" s="3"/>
      <c r="D131" s="3">
        <v>320000</v>
      </c>
      <c r="E131" s="3">
        <f>SUMPRODUCT($C$2:C131-$D$2:D131,--($A$2:A131=A131))</f>
        <v>397500</v>
      </c>
    </row>
    <row r="132" spans="1:5" ht="15" x14ac:dyDescent="0.25">
      <c r="A132" s="1" t="s">
        <v>5</v>
      </c>
      <c r="B132" s="2">
        <v>41688</v>
      </c>
      <c r="C132" s="3"/>
      <c r="D132" s="3">
        <v>325000</v>
      </c>
      <c r="E132" s="3">
        <f>SUMPRODUCT($C$2:C132-$D$2:D132,--($A$2:A132=A132))</f>
        <v>55000</v>
      </c>
    </row>
    <row r="133" spans="1:5" ht="15" x14ac:dyDescent="0.25">
      <c r="A133" s="1" t="s">
        <v>8</v>
      </c>
      <c r="B133" s="2">
        <v>41688</v>
      </c>
      <c r="C133" s="3"/>
      <c r="D133" s="3">
        <v>330000</v>
      </c>
      <c r="E133" s="3">
        <f>SUMPRODUCT($C$2:C133-$D$2:D133,--($A$2:A133=A133))</f>
        <v>67500</v>
      </c>
    </row>
    <row r="134" spans="1:5" ht="15" x14ac:dyDescent="0.25">
      <c r="A134" s="1" t="s">
        <v>5</v>
      </c>
      <c r="B134" s="2">
        <v>41689</v>
      </c>
      <c r="C134" s="3">
        <v>340000</v>
      </c>
      <c r="D134" s="3"/>
      <c r="E134" s="3">
        <f>SUMPRODUCT($C$2:C134-$D$2:D134,--($A$2:A134=A134))</f>
        <v>395000</v>
      </c>
    </row>
    <row r="135" spans="1:5" ht="15" x14ac:dyDescent="0.25">
      <c r="A135" s="1" t="s">
        <v>8</v>
      </c>
      <c r="B135" s="2">
        <v>41689</v>
      </c>
      <c r="C135" s="3">
        <v>345000</v>
      </c>
      <c r="D135" s="3"/>
      <c r="E135" s="3">
        <f>SUMPRODUCT($C$2:C135-$D$2:D135,--($A$2:A135=A135))</f>
        <v>412500</v>
      </c>
    </row>
    <row r="136" spans="1:5" ht="15" x14ac:dyDescent="0.25">
      <c r="A136" s="1" t="s">
        <v>5</v>
      </c>
      <c r="B136" s="2">
        <v>41692</v>
      </c>
      <c r="C136" s="3">
        <v>350000</v>
      </c>
      <c r="D136" s="3"/>
      <c r="E136" s="3">
        <f>SUMPRODUCT($C$2:C136-$D$2:D136,--($A$2:A136=A136))</f>
        <v>745000</v>
      </c>
    </row>
    <row r="137" spans="1:5" ht="15" x14ac:dyDescent="0.25">
      <c r="A137" s="1" t="s">
        <v>8</v>
      </c>
      <c r="B137" s="2">
        <v>41694</v>
      </c>
      <c r="C137" s="3">
        <v>355000</v>
      </c>
      <c r="D137" s="3"/>
      <c r="E137" s="3">
        <f>SUMPRODUCT($C$2:C137-$D$2:D137,--($A$2:A137=A137))</f>
        <v>767500</v>
      </c>
    </row>
    <row r="138" spans="1:5" ht="15" x14ac:dyDescent="0.25">
      <c r="A138" s="1" t="s">
        <v>5</v>
      </c>
      <c r="B138" s="2">
        <v>41694</v>
      </c>
      <c r="C138" s="3">
        <v>360000</v>
      </c>
      <c r="D138" s="3"/>
      <c r="E138" s="3">
        <f>SUMPRODUCT($C$2:C138-$D$2:D138,--($A$2:A138=A138))</f>
        <v>1105000</v>
      </c>
    </row>
    <row r="139" spans="1:5" ht="15" x14ac:dyDescent="0.25">
      <c r="A139" s="1" t="s">
        <v>8</v>
      </c>
      <c r="B139" s="2">
        <v>41694</v>
      </c>
      <c r="C139" s="3">
        <v>365000</v>
      </c>
      <c r="D139" s="3"/>
      <c r="E139" s="3">
        <f>SUMPRODUCT($C$2:C139-$D$2:D139,--($A$2:A139=A139))</f>
        <v>1132500</v>
      </c>
    </row>
    <row r="140" spans="1:5" ht="15" x14ac:dyDescent="0.25">
      <c r="A140" s="1" t="s">
        <v>5</v>
      </c>
      <c r="B140" s="2">
        <v>41694</v>
      </c>
      <c r="C140" s="3"/>
      <c r="D140" s="3">
        <v>335000</v>
      </c>
      <c r="E140" s="3">
        <f>SUMPRODUCT($C$2:C140-$D$2:D140,--($A$2:A140=A140))</f>
        <v>770000</v>
      </c>
    </row>
    <row r="141" spans="1:5" ht="15" x14ac:dyDescent="0.25">
      <c r="A141" s="1" t="s">
        <v>8</v>
      </c>
      <c r="B141" s="2">
        <v>41695</v>
      </c>
      <c r="C141" s="3"/>
      <c r="D141" s="3">
        <v>340000</v>
      </c>
      <c r="E141" s="3">
        <f>SUMPRODUCT($C$2:C141-$D$2:D141,--($A$2:A141=A141))</f>
        <v>792500</v>
      </c>
    </row>
    <row r="142" spans="1:5" ht="15" x14ac:dyDescent="0.25">
      <c r="A142" s="1" t="s">
        <v>5</v>
      </c>
      <c r="B142" s="2">
        <v>41695</v>
      </c>
      <c r="C142" s="3"/>
      <c r="D142" s="3">
        <v>345000</v>
      </c>
      <c r="E142" s="3">
        <f>SUMPRODUCT($C$2:C142-$D$2:D142,--($A$2:A142=A142))</f>
        <v>425000</v>
      </c>
    </row>
    <row r="143" spans="1:5" ht="15" x14ac:dyDescent="0.25">
      <c r="A143" s="1" t="s">
        <v>8</v>
      </c>
      <c r="B143" s="2">
        <v>41695</v>
      </c>
      <c r="C143" s="3"/>
      <c r="D143" s="3">
        <v>350000</v>
      </c>
      <c r="E143" s="3">
        <f>SUMPRODUCT($C$2:C143-$D$2:D143,--($A$2:A143=A143))</f>
        <v>442500</v>
      </c>
    </row>
    <row r="144" spans="1:5" ht="15" x14ac:dyDescent="0.25">
      <c r="A144" s="1" t="s">
        <v>5</v>
      </c>
      <c r="B144" s="2">
        <v>41693</v>
      </c>
      <c r="C144" s="3"/>
      <c r="D144" s="3">
        <v>355000</v>
      </c>
      <c r="E144" s="3">
        <f>SUMPRODUCT($C$2:C144-$D$2:D144,--($A$2:A144=A144))</f>
        <v>70000</v>
      </c>
    </row>
    <row r="145" spans="1:5" ht="15" x14ac:dyDescent="0.25">
      <c r="A145" s="1" t="s">
        <v>8</v>
      </c>
      <c r="B145" s="2">
        <v>41693</v>
      </c>
      <c r="C145" s="3"/>
      <c r="D145" s="3">
        <v>360000</v>
      </c>
      <c r="E145" s="3">
        <f>SUMPRODUCT($C$2:C145-$D$2:D145,--($A$2:A145=A145))</f>
        <v>82500</v>
      </c>
    </row>
    <row r="146" spans="1:5" ht="15" x14ac:dyDescent="0.25">
      <c r="A146" s="1" t="s">
        <v>5</v>
      </c>
      <c r="B146" s="2">
        <v>41694</v>
      </c>
      <c r="C146" s="3">
        <v>370000</v>
      </c>
      <c r="D146" s="3"/>
      <c r="E146" s="3">
        <f>SUMPRODUCT($C$2:C146-$D$2:D146,--($A$2:A146=A146))</f>
        <v>440000</v>
      </c>
    </row>
    <row r="147" spans="1:5" ht="15" x14ac:dyDescent="0.25">
      <c r="A147" s="1" t="s">
        <v>8</v>
      </c>
      <c r="B147" s="2">
        <v>41694</v>
      </c>
      <c r="C147" s="3">
        <v>375000</v>
      </c>
      <c r="D147" s="3"/>
      <c r="E147" s="3">
        <f>SUMPRODUCT($C$2:C147-$D$2:D147,--($A$2:A147=A147))</f>
        <v>457500</v>
      </c>
    </row>
    <row r="148" spans="1:5" ht="15" x14ac:dyDescent="0.25">
      <c r="A148" s="1" t="s">
        <v>5</v>
      </c>
      <c r="B148" s="2">
        <v>41697</v>
      </c>
      <c r="C148" s="3">
        <v>380000</v>
      </c>
      <c r="D148" s="3"/>
      <c r="E148" s="3">
        <f>SUMPRODUCT($C$2:C148-$D$2:D148,--($A$2:A148=A148))</f>
        <v>820000</v>
      </c>
    </row>
    <row r="149" spans="1:5" ht="15" x14ac:dyDescent="0.25">
      <c r="A149" s="1" t="s">
        <v>8</v>
      </c>
      <c r="B149" s="2">
        <v>41699</v>
      </c>
      <c r="C149" s="3">
        <v>385000</v>
      </c>
      <c r="D149" s="3"/>
      <c r="E149" s="3">
        <f>SUMPRODUCT($C$2:C149-$D$2:D149,--($A$2:A149=A149))</f>
        <v>842500</v>
      </c>
    </row>
    <row r="150" spans="1:5" ht="15" x14ac:dyDescent="0.25">
      <c r="A150" s="1" t="s">
        <v>5</v>
      </c>
      <c r="B150" s="2">
        <v>41699</v>
      </c>
      <c r="C150" s="3">
        <v>390000</v>
      </c>
      <c r="D150" s="3"/>
      <c r="E150" s="3">
        <f>SUMPRODUCT($C$2:C150-$D$2:D150,--($A$2:A150=A150))</f>
        <v>1210000</v>
      </c>
    </row>
    <row r="151" spans="1:5" ht="15" x14ac:dyDescent="0.25">
      <c r="A151" s="1" t="s">
        <v>8</v>
      </c>
      <c r="B151" s="2">
        <v>41699</v>
      </c>
      <c r="C151" s="3">
        <v>395000</v>
      </c>
      <c r="D151" s="3"/>
      <c r="E151" s="3">
        <f>SUMPRODUCT($C$2:C151-$D$2:D151,--($A$2:A151=A151))</f>
        <v>1237500</v>
      </c>
    </row>
    <row r="152" spans="1:5" ht="15" x14ac:dyDescent="0.25">
      <c r="A152" s="1" t="s">
        <v>5</v>
      </c>
      <c r="B152" s="2">
        <v>41699</v>
      </c>
      <c r="C152" s="3"/>
      <c r="D152" s="3">
        <v>365000</v>
      </c>
      <c r="E152" s="3">
        <f>SUMPRODUCT($C$2:C152-$D$2:D152,--($A$2:A152=A152))</f>
        <v>845000</v>
      </c>
    </row>
    <row r="153" spans="1:5" ht="15" x14ac:dyDescent="0.25">
      <c r="A153" s="1" t="s">
        <v>8</v>
      </c>
      <c r="B153" s="2">
        <v>41700</v>
      </c>
      <c r="C153" s="3"/>
      <c r="D153" s="3">
        <v>370000</v>
      </c>
      <c r="E153" s="3">
        <f>SUMPRODUCT($C$2:C153-$D$2:D153,--($A$2:A153=A153))</f>
        <v>867500</v>
      </c>
    </row>
    <row r="154" spans="1:5" ht="15" x14ac:dyDescent="0.25">
      <c r="A154" s="1" t="s">
        <v>5</v>
      </c>
      <c r="B154" s="2">
        <v>41700</v>
      </c>
      <c r="C154" s="3"/>
      <c r="D154" s="3">
        <v>375000</v>
      </c>
      <c r="E154" s="3">
        <f>SUMPRODUCT($C$2:C154-$D$2:D154,--($A$2:A154=A154))</f>
        <v>470000</v>
      </c>
    </row>
    <row r="155" spans="1:5" ht="15" x14ac:dyDescent="0.25">
      <c r="A155" s="1" t="s">
        <v>7</v>
      </c>
      <c r="B155" s="2">
        <v>41697</v>
      </c>
      <c r="C155" s="3"/>
      <c r="D155" s="3">
        <v>200000</v>
      </c>
      <c r="E155" s="3">
        <f>SUMPRODUCT($C$2:C155-$D$2:D155,--($A$2:A155=A155))</f>
        <v>40000</v>
      </c>
    </row>
    <row r="156" spans="1:5" ht="15" x14ac:dyDescent="0.25">
      <c r="A156" s="1" t="s">
        <v>10</v>
      </c>
      <c r="B156" s="2">
        <v>41695</v>
      </c>
      <c r="C156" s="3"/>
      <c r="D156" s="3">
        <v>230000</v>
      </c>
      <c r="E156" s="3">
        <f>SUMPRODUCT($C$2:C156-$D$2:D156,--($A$2:A156=A156))</f>
        <v>15000</v>
      </c>
    </row>
    <row r="157" spans="1:5" ht="15" x14ac:dyDescent="0.25">
      <c r="A157" s="1" t="s">
        <v>7</v>
      </c>
      <c r="B157" s="2">
        <v>41695</v>
      </c>
      <c r="C157" s="3"/>
      <c r="D157" s="3">
        <v>25000</v>
      </c>
      <c r="E157" s="3">
        <f>SUMPRODUCT($C$2:C157-$D$2:D157,--($A$2:A157=A157))</f>
        <v>15000</v>
      </c>
    </row>
    <row r="158" spans="1:5" ht="15" x14ac:dyDescent="0.25">
      <c r="A158" s="1" t="s">
        <v>10</v>
      </c>
      <c r="B158" s="2">
        <v>41696</v>
      </c>
      <c r="C158" s="3">
        <v>400000</v>
      </c>
      <c r="D158" s="3"/>
      <c r="E158" s="3">
        <f>SUMPRODUCT($C$2:C158-$D$2:D158,--($A$2:A158=A158))</f>
        <v>415000</v>
      </c>
    </row>
    <row r="159" spans="1:5" ht="15" x14ac:dyDescent="0.25">
      <c r="A159" s="1" t="s">
        <v>6</v>
      </c>
      <c r="B159" s="2">
        <v>41702</v>
      </c>
      <c r="C159" s="3">
        <v>405000</v>
      </c>
      <c r="D159" s="3"/>
      <c r="E159" s="3">
        <f>SUMPRODUCT($C$2:C159-$D$2:D159,--($A$2:A159=A159))</f>
        <v>690000</v>
      </c>
    </row>
    <row r="160" spans="1:5" ht="15" x14ac:dyDescent="0.25">
      <c r="A160" s="1" t="s">
        <v>9</v>
      </c>
      <c r="B160" s="2">
        <v>41703</v>
      </c>
      <c r="C160" s="3">
        <v>410000</v>
      </c>
      <c r="D160" s="3"/>
      <c r="E160" s="3">
        <f>SUMPRODUCT($C$2:C160-$D$2:D160,--($A$2:A160=A160))</f>
        <v>697500</v>
      </c>
    </row>
    <row r="161" spans="1:5" ht="15" x14ac:dyDescent="0.25">
      <c r="A161" s="1" t="s">
        <v>6</v>
      </c>
      <c r="B161" s="2">
        <v>41703</v>
      </c>
      <c r="C161" s="3">
        <v>415000</v>
      </c>
      <c r="D161" s="3"/>
      <c r="E161" s="3">
        <f>SUMPRODUCT($C$2:C161-$D$2:D161,--($A$2:A161=A161))</f>
        <v>1105000</v>
      </c>
    </row>
    <row r="162" spans="1:5" ht="15" x14ac:dyDescent="0.25">
      <c r="A162" s="1" t="s">
        <v>9</v>
      </c>
      <c r="B162" s="2">
        <v>41700</v>
      </c>
      <c r="C162" s="3">
        <v>420000</v>
      </c>
      <c r="D162" s="3"/>
      <c r="E162" s="3">
        <f>SUMPRODUCT($C$2:C162-$D$2:D162,--($A$2:A162=A162))</f>
        <v>1117500</v>
      </c>
    </row>
    <row r="163" spans="1:5" ht="15" x14ac:dyDescent="0.25">
      <c r="A163" s="1" t="s">
        <v>7</v>
      </c>
      <c r="B163" s="2">
        <v>41701</v>
      </c>
      <c r="C163" s="3">
        <v>425000</v>
      </c>
      <c r="D163" s="3"/>
      <c r="E163" s="3">
        <f>SUMPRODUCT($C$2:C163-$D$2:D163,--($A$2:A163=A163))</f>
        <v>440000</v>
      </c>
    </row>
    <row r="164" spans="1:5" ht="15" x14ac:dyDescent="0.25">
      <c r="A164" s="1" t="s">
        <v>10</v>
      </c>
      <c r="B164" s="2">
        <v>41701</v>
      </c>
      <c r="C164" s="3"/>
      <c r="D164" s="3">
        <v>395000</v>
      </c>
      <c r="E164" s="3">
        <f>SUMPRODUCT($C$2:C164-$D$2:D164,--($A$2:A164=A164))</f>
        <v>20000</v>
      </c>
    </row>
    <row r="165" spans="1:5" ht="15" x14ac:dyDescent="0.25">
      <c r="A165" s="1" t="s">
        <v>7</v>
      </c>
      <c r="B165" s="2">
        <v>41702</v>
      </c>
      <c r="C165" s="3"/>
      <c r="D165" s="3">
        <v>400000</v>
      </c>
      <c r="E165" s="3">
        <f>SUMPRODUCT($C$2:C165-$D$2:D165,--($A$2:A165=A165))</f>
        <v>40000</v>
      </c>
    </row>
    <row r="166" spans="1:5" ht="15" x14ac:dyDescent="0.25">
      <c r="A166" s="1" t="s">
        <v>10</v>
      </c>
      <c r="B166" s="2">
        <v>41702</v>
      </c>
      <c r="C166" s="3"/>
      <c r="D166" s="3">
        <v>10000</v>
      </c>
      <c r="E166" s="3">
        <f>SUMPRODUCT($C$2:C166-$D$2:D166,--($A$2:A166=A166))</f>
        <v>10000</v>
      </c>
    </row>
    <row r="167" spans="1:5" ht="15" x14ac:dyDescent="0.25">
      <c r="A167" s="1" t="s">
        <v>5</v>
      </c>
      <c r="B167" s="2">
        <v>41702</v>
      </c>
      <c r="C167" s="3"/>
      <c r="D167" s="3">
        <v>410000</v>
      </c>
      <c r="E167" s="3">
        <f>SUMPRODUCT($C$2:C167-$D$2:D167,--($A$2:A167=A167))</f>
        <v>60000</v>
      </c>
    </row>
    <row r="168" spans="1:5" ht="15" x14ac:dyDescent="0.25">
      <c r="A168" s="1" t="s">
        <v>8</v>
      </c>
      <c r="B168" s="2">
        <v>41700</v>
      </c>
      <c r="C168" s="3"/>
      <c r="D168" s="3">
        <v>415000</v>
      </c>
      <c r="E168" s="3">
        <f>SUMPRODUCT($C$2:C168-$D$2:D168,--($A$2:A168=A168))</f>
        <v>452500</v>
      </c>
    </row>
    <row r="169" spans="1:5" ht="15" x14ac:dyDescent="0.25">
      <c r="A169" s="1" t="s">
        <v>5</v>
      </c>
      <c r="B169" s="2">
        <v>41700</v>
      </c>
      <c r="C169" s="3"/>
      <c r="D169" s="3">
        <v>25000</v>
      </c>
      <c r="E169" s="3">
        <f>SUMPRODUCT($C$2:C169-$D$2:D169,--($A$2:A169=A169))</f>
        <v>35000</v>
      </c>
    </row>
    <row r="170" spans="1:5" ht="15" x14ac:dyDescent="0.25">
      <c r="A170" s="1" t="s">
        <v>8</v>
      </c>
      <c r="B170" s="2">
        <v>41701</v>
      </c>
      <c r="C170" s="3">
        <v>430000</v>
      </c>
      <c r="D170" s="3"/>
      <c r="E170" s="3">
        <f>SUMPRODUCT($C$2:C170-$D$2:D170,--($A$2:A170=A170))</f>
        <v>882500</v>
      </c>
    </row>
    <row r="171" spans="1:5" ht="15" x14ac:dyDescent="0.25">
      <c r="A171" s="1" t="s">
        <v>7</v>
      </c>
      <c r="B171" s="2">
        <v>41704</v>
      </c>
      <c r="C171" s="3">
        <v>435000</v>
      </c>
      <c r="D171" s="3"/>
      <c r="E171" s="3">
        <f>SUMPRODUCT($C$2:C171-$D$2:D171,--($A$2:A171=A171))</f>
        <v>475000</v>
      </c>
    </row>
    <row r="172" spans="1:5" ht="15" x14ac:dyDescent="0.25">
      <c r="A172" s="1" t="s">
        <v>10</v>
      </c>
      <c r="B172" s="2">
        <v>41705</v>
      </c>
      <c r="C172" s="3">
        <v>440000</v>
      </c>
      <c r="D172" s="3"/>
      <c r="E172" s="3">
        <f>SUMPRODUCT($C$2:C172-$D$2:D172,--($A$2:A172=A172))</f>
        <v>450000</v>
      </c>
    </row>
    <row r="173" spans="1:5" ht="15" x14ac:dyDescent="0.25">
      <c r="A173" s="1" t="s">
        <v>7</v>
      </c>
      <c r="B173" s="2">
        <v>41705</v>
      </c>
      <c r="C173" s="3">
        <v>445000</v>
      </c>
      <c r="D173" s="3"/>
      <c r="E173" s="3">
        <f>SUMPRODUCT($C$2:C173-$D$2:D173,--($A$2:A173=A173))</f>
        <v>920000</v>
      </c>
    </row>
    <row r="174" spans="1:5" ht="15" x14ac:dyDescent="0.25">
      <c r="A174" s="1" t="s">
        <v>10</v>
      </c>
      <c r="B174" s="2">
        <v>41702</v>
      </c>
      <c r="C174" s="3">
        <v>450000</v>
      </c>
      <c r="D174" s="3"/>
      <c r="E174" s="3">
        <f>SUMPRODUCT($C$2:C174-$D$2:D174,--($A$2:A174=A174))</f>
        <v>900000</v>
      </c>
    </row>
    <row r="175" spans="1:5" ht="15" x14ac:dyDescent="0.25">
      <c r="A175" s="1" t="s">
        <v>7</v>
      </c>
      <c r="B175" s="2">
        <v>41703</v>
      </c>
      <c r="C175" s="3">
        <v>455000</v>
      </c>
      <c r="D175" s="3"/>
      <c r="E175" s="3">
        <f>SUMPRODUCT($C$2:C175-$D$2:D175,--($A$2:A175=A175))</f>
        <v>1375000</v>
      </c>
    </row>
    <row r="176" spans="1:5" ht="15" x14ac:dyDescent="0.25">
      <c r="A176" s="1" t="s">
        <v>10</v>
      </c>
      <c r="B176" s="2">
        <v>41703</v>
      </c>
      <c r="C176" s="3"/>
      <c r="D176" s="3">
        <v>425000</v>
      </c>
      <c r="E176" s="3">
        <f>SUMPRODUCT($C$2:C176-$D$2:D176,--($A$2:A176=A176))</f>
        <v>475000</v>
      </c>
    </row>
    <row r="177" spans="1:5" ht="15" x14ac:dyDescent="0.25">
      <c r="A177" s="1" t="s">
        <v>7</v>
      </c>
      <c r="B177" s="2">
        <v>41704</v>
      </c>
      <c r="C177" s="3"/>
      <c r="D177" s="3">
        <v>430000</v>
      </c>
      <c r="E177" s="3">
        <f>SUMPRODUCT($C$2:C177-$D$2:D177,--($A$2:A177=A177))</f>
        <v>945000</v>
      </c>
    </row>
    <row r="178" spans="1:5" ht="15" x14ac:dyDescent="0.25">
      <c r="A178" s="1" t="s">
        <v>10</v>
      </c>
      <c r="B178" s="2">
        <v>41704</v>
      </c>
      <c r="C178" s="3"/>
      <c r="D178" s="3">
        <v>435000</v>
      </c>
      <c r="E178" s="3">
        <f>SUMPRODUCT($C$2:C178-$D$2:D178,--($A$2:A178=A178))</f>
        <v>40000</v>
      </c>
    </row>
    <row r="179" spans="1:5" ht="15" x14ac:dyDescent="0.25">
      <c r="A179" s="1" t="s">
        <v>6</v>
      </c>
      <c r="B179" s="2">
        <v>41708</v>
      </c>
      <c r="C179" s="3"/>
      <c r="D179" s="3">
        <v>440000</v>
      </c>
      <c r="E179" s="3">
        <f>SUMPRODUCT($C$2:C179-$D$2:D179,--($A$2:A179=A179))</f>
        <v>665000</v>
      </c>
    </row>
    <row r="180" spans="1:5" ht="15" x14ac:dyDescent="0.25">
      <c r="A180" s="1" t="s">
        <v>9</v>
      </c>
      <c r="B180" s="2">
        <v>41708</v>
      </c>
      <c r="C180" s="3"/>
      <c r="D180" s="3">
        <v>445000</v>
      </c>
      <c r="E180" s="3">
        <f>SUMPRODUCT($C$2:C180-$D$2:D180,--($A$2:A180=A180))</f>
        <v>672500</v>
      </c>
    </row>
    <row r="181" spans="1:5" ht="15" x14ac:dyDescent="0.25">
      <c r="A181" s="1" t="s">
        <v>6</v>
      </c>
      <c r="B181" s="2">
        <v>41705</v>
      </c>
      <c r="C181" s="3"/>
      <c r="D181" s="3">
        <v>450000</v>
      </c>
      <c r="E181" s="3">
        <f>SUMPRODUCT($C$2:C181-$D$2:D181,--($A$2:A181=A181))</f>
        <v>215000</v>
      </c>
    </row>
    <row r="182" spans="1:5" ht="15" x14ac:dyDescent="0.25">
      <c r="A182" s="1" t="s">
        <v>9</v>
      </c>
      <c r="B182" s="2">
        <v>41706</v>
      </c>
      <c r="C182" s="3">
        <v>460000</v>
      </c>
      <c r="D182" s="3"/>
      <c r="E182" s="3">
        <f>SUMPRODUCT($C$2:C182-$D$2:D182,--($A$2:A182=A182))</f>
        <v>1132500</v>
      </c>
    </row>
    <row r="183" spans="1:5" ht="15" x14ac:dyDescent="0.25">
      <c r="A183" s="1" t="s">
        <v>7</v>
      </c>
      <c r="B183" s="2">
        <v>41706</v>
      </c>
      <c r="C183" s="3">
        <v>465000</v>
      </c>
      <c r="D183" s="3"/>
      <c r="E183" s="3">
        <f>SUMPRODUCT($C$2:C183-$D$2:D183,--($A$2:A183=A183))</f>
        <v>1410000</v>
      </c>
    </row>
    <row r="184" spans="1:5" ht="15" x14ac:dyDescent="0.25">
      <c r="A184" s="1" t="s">
        <v>10</v>
      </c>
      <c r="B184" s="2">
        <v>41707</v>
      </c>
      <c r="C184" s="3">
        <v>470000</v>
      </c>
      <c r="D184" s="3"/>
      <c r="E184" s="3">
        <f>SUMPRODUCT($C$2:C184-$D$2:D184,--($A$2:A184=A184))</f>
        <v>510000</v>
      </c>
    </row>
    <row r="185" spans="1:5" ht="15" x14ac:dyDescent="0.25">
      <c r="A185" s="1" t="s">
        <v>7</v>
      </c>
      <c r="B185" s="2">
        <v>41707</v>
      </c>
      <c r="C185" s="3">
        <v>475000</v>
      </c>
      <c r="D185" s="3"/>
      <c r="E185" s="3">
        <f>SUMPRODUCT($C$2:C185-$D$2:D185,--($A$2:A185=A185))</f>
        <v>1885000</v>
      </c>
    </row>
    <row r="186" spans="1:5" ht="15" x14ac:dyDescent="0.25">
      <c r="A186" s="1" t="s">
        <v>10</v>
      </c>
      <c r="B186" s="2">
        <v>41704</v>
      </c>
      <c r="C186" s="3">
        <v>480000</v>
      </c>
      <c r="D186" s="3"/>
      <c r="E186" s="3">
        <f>SUMPRODUCT($C$2:C186-$D$2:D186,--($A$2:A186=A186))</f>
        <v>990000</v>
      </c>
    </row>
    <row r="187" spans="1:5" ht="15" x14ac:dyDescent="0.25">
      <c r="A187" s="1" t="s">
        <v>5</v>
      </c>
      <c r="B187" s="2">
        <v>41708</v>
      </c>
      <c r="C187" s="3">
        <v>485000</v>
      </c>
      <c r="D187" s="3"/>
      <c r="E187" s="3">
        <f>SUMPRODUCT($C$2:C187-$D$2:D187,--($A$2:A187=A187))</f>
        <v>520000</v>
      </c>
    </row>
    <row r="188" spans="1:5" ht="15" x14ac:dyDescent="0.25">
      <c r="A188" s="1" t="s">
        <v>8</v>
      </c>
      <c r="B188" s="2">
        <v>41708</v>
      </c>
      <c r="C188" s="3"/>
      <c r="D188" s="3">
        <v>455000</v>
      </c>
      <c r="E188" s="3">
        <f>SUMPRODUCT($C$2:C188-$D$2:D188,--($A$2:A188=A188))</f>
        <v>427500</v>
      </c>
    </row>
    <row r="189" spans="1:5" ht="15" x14ac:dyDescent="0.25">
      <c r="A189" s="1" t="s">
        <v>5</v>
      </c>
      <c r="B189" s="2">
        <v>41709</v>
      </c>
      <c r="C189" s="3"/>
      <c r="D189" s="3">
        <v>460000</v>
      </c>
      <c r="E189" s="3">
        <f>SUMPRODUCT($C$2:C189-$D$2:D189,--($A$2:A189=A189))</f>
        <v>60000</v>
      </c>
    </row>
    <row r="190" spans="1:5" ht="15" x14ac:dyDescent="0.25">
      <c r="A190" s="1" t="s">
        <v>8</v>
      </c>
      <c r="B190" s="2">
        <v>41709</v>
      </c>
      <c r="C190" s="3"/>
      <c r="D190" s="3">
        <v>400000</v>
      </c>
      <c r="E190" s="3">
        <f>SUMPRODUCT($C$2:C190-$D$2:D190,--($A$2:A190=A190))</f>
        <v>27500</v>
      </c>
    </row>
    <row r="191" spans="1:5" ht="15" x14ac:dyDescent="0.25">
      <c r="A191" s="1" t="s">
        <v>7</v>
      </c>
      <c r="B191" s="2">
        <v>41710</v>
      </c>
      <c r="C191" s="3"/>
      <c r="D191" s="3">
        <v>470000</v>
      </c>
      <c r="E191" s="3">
        <f>SUMPRODUCT($C$2:C191-$D$2:D191,--($A$2:A191=A191))</f>
        <v>1415000</v>
      </c>
    </row>
    <row r="192" spans="1:5" ht="15" x14ac:dyDescent="0.25">
      <c r="A192" s="1" t="s">
        <v>10</v>
      </c>
      <c r="B192" s="2">
        <v>41710</v>
      </c>
      <c r="C192" s="3"/>
      <c r="D192" s="3">
        <v>475000</v>
      </c>
      <c r="E192" s="3">
        <f>SUMPRODUCT($C$2:C192-$D$2:D192,--($A$2:A192=A192))</f>
        <v>515000</v>
      </c>
    </row>
    <row r="193" spans="1:5" ht="15" x14ac:dyDescent="0.25">
      <c r="A193" s="1" t="s">
        <v>7</v>
      </c>
      <c r="B193" s="2">
        <v>41707</v>
      </c>
      <c r="C193" s="3"/>
      <c r="D193" s="3">
        <v>480000</v>
      </c>
      <c r="E193" s="3">
        <f>SUMPRODUCT($C$2:C193-$D$2:D193,--($A$2:A193=A193))</f>
        <v>935000</v>
      </c>
    </row>
    <row r="194" spans="1:5" ht="15" x14ac:dyDescent="0.25">
      <c r="A194" s="1" t="s">
        <v>10</v>
      </c>
      <c r="B194" s="2">
        <v>41708</v>
      </c>
      <c r="C194" s="3">
        <v>490000</v>
      </c>
      <c r="D194" s="3"/>
      <c r="E194" s="3">
        <f>SUMPRODUCT($C$2:C194-$D$2:D194,--($A$2:A194=A194))</f>
        <v>1005000</v>
      </c>
    </row>
    <row r="195" spans="1:5" ht="15" x14ac:dyDescent="0.25">
      <c r="A195" s="1" t="s">
        <v>6</v>
      </c>
      <c r="B195" s="2">
        <v>41711</v>
      </c>
      <c r="C195" s="3">
        <v>495000</v>
      </c>
      <c r="D195" s="3"/>
      <c r="E195" s="3">
        <f>SUMPRODUCT($C$2:C195-$D$2:D195,--($A$2:A195=A195))</f>
        <v>710000</v>
      </c>
    </row>
    <row r="196" spans="1:5" ht="15" x14ac:dyDescent="0.25">
      <c r="A196" s="1" t="s">
        <v>9</v>
      </c>
      <c r="B196" s="2">
        <v>41712</v>
      </c>
      <c r="C196" s="3">
        <v>500000</v>
      </c>
      <c r="D196" s="3"/>
      <c r="E196" s="3">
        <f>SUMPRODUCT($C$2:C196-$D$2:D196,--($A$2:A196=A196))</f>
        <v>1632500</v>
      </c>
    </row>
    <row r="197" spans="1:5" ht="15" x14ac:dyDescent="0.25">
      <c r="A197" s="1" t="s">
        <v>6</v>
      </c>
      <c r="B197" s="2">
        <v>41712</v>
      </c>
      <c r="C197" s="3">
        <v>505000</v>
      </c>
      <c r="D197" s="3"/>
      <c r="E197" s="3">
        <f>SUMPRODUCT($C$2:C197-$D$2:D197,--($A$2:A197=A197))</f>
        <v>1215000</v>
      </c>
    </row>
    <row r="198" spans="1:5" ht="15" x14ac:dyDescent="0.25">
      <c r="A198" s="1" t="s">
        <v>9</v>
      </c>
      <c r="B198" s="2">
        <v>41713</v>
      </c>
      <c r="C198" s="3">
        <v>510000</v>
      </c>
      <c r="D198" s="3"/>
      <c r="E198" s="3">
        <f>SUMPRODUCT($C$2:C198-$D$2:D198,--($A$2:A198=A198))</f>
        <v>2142500</v>
      </c>
    </row>
    <row r="199" spans="1:5" ht="15" x14ac:dyDescent="0.25">
      <c r="A199" s="1" t="s">
        <v>7</v>
      </c>
      <c r="B199" s="2">
        <v>41710</v>
      </c>
      <c r="C199" s="3">
        <v>515000</v>
      </c>
      <c r="D199" s="3"/>
      <c r="E199" s="3">
        <f>SUMPRODUCT($C$2:C199-$D$2:D199,--($A$2:A199=A199))</f>
        <v>1450000</v>
      </c>
    </row>
    <row r="200" spans="1:5" ht="15" x14ac:dyDescent="0.25">
      <c r="A200" s="1" t="s">
        <v>10</v>
      </c>
      <c r="B200" s="2">
        <v>41710</v>
      </c>
      <c r="C200" s="3"/>
      <c r="D200" s="3">
        <v>485000</v>
      </c>
      <c r="E200" s="3">
        <f>SUMPRODUCT($C$2:C200-$D$2:D200,--($A$2:A200=A200))</f>
        <v>520000</v>
      </c>
    </row>
    <row r="201" spans="1:5" ht="15" x14ac:dyDescent="0.25">
      <c r="A201" s="1" t="s">
        <v>7</v>
      </c>
      <c r="B201" s="2">
        <v>41711</v>
      </c>
      <c r="C201" s="3"/>
      <c r="D201" s="3">
        <v>490000</v>
      </c>
      <c r="E201" s="3">
        <f>SUMPRODUCT($C$2:C201-$D$2:D201,--($A$2:A201=A201))</f>
        <v>960000</v>
      </c>
    </row>
    <row r="202" spans="1:5" ht="15" x14ac:dyDescent="0.25">
      <c r="A202" s="1" t="s">
        <v>10</v>
      </c>
      <c r="B202" s="2">
        <v>41711</v>
      </c>
      <c r="C202" s="3"/>
      <c r="D202" s="3">
        <v>495000</v>
      </c>
      <c r="E202" s="3">
        <f>SUMPRODUCT($C$2:C202-$D$2:D202,--($A$2:A202=A202))</f>
        <v>25000</v>
      </c>
    </row>
    <row r="203" spans="1:5" ht="15" x14ac:dyDescent="0.25">
      <c r="A203" s="1" t="s">
        <v>5</v>
      </c>
      <c r="B203" s="2">
        <v>41715</v>
      </c>
      <c r="C203" s="3"/>
      <c r="D203" s="3">
        <v>50000</v>
      </c>
      <c r="E203" s="3">
        <f>SUMPRODUCT($C$2:C203-$D$2:D203,--($A$2:A203=A203))</f>
        <v>10000</v>
      </c>
    </row>
    <row r="204" spans="1:5" ht="15" x14ac:dyDescent="0.25">
      <c r="A204" s="1" t="s">
        <v>8</v>
      </c>
      <c r="B204" s="2">
        <v>41715</v>
      </c>
      <c r="C204" s="3"/>
      <c r="D204" s="3">
        <v>5000</v>
      </c>
      <c r="E204" s="3">
        <f>SUMPRODUCT($C$2:C204-$D$2:D204,--($A$2:A204=A204))</f>
        <v>22500</v>
      </c>
    </row>
    <row r="205" spans="1:5" ht="15" x14ac:dyDescent="0.25">
      <c r="A205" s="1" t="s">
        <v>5</v>
      </c>
      <c r="B205" s="2">
        <v>41712</v>
      </c>
      <c r="C205" s="3"/>
      <c r="D205" s="3">
        <v>2500</v>
      </c>
      <c r="E205" s="3">
        <f>SUMPRODUCT($C$2:C205-$D$2:D205,--($A$2:A205=A205))</f>
        <v>7500</v>
      </c>
    </row>
    <row r="206" spans="1:5" ht="15" x14ac:dyDescent="0.25">
      <c r="A206" s="1" t="s">
        <v>8</v>
      </c>
      <c r="B206" s="2">
        <v>41713</v>
      </c>
      <c r="C206" s="3">
        <v>520000</v>
      </c>
      <c r="D206" s="3"/>
      <c r="E206" s="3">
        <f>SUMPRODUCT($C$2:C206-$D$2:D206,--($A$2:A206=A206))</f>
        <v>542500</v>
      </c>
    </row>
    <row r="207" spans="1:5" ht="15" x14ac:dyDescent="0.25">
      <c r="A207" s="1" t="s">
        <v>7</v>
      </c>
      <c r="B207" s="2">
        <v>41713</v>
      </c>
      <c r="C207" s="3">
        <v>525000</v>
      </c>
      <c r="D207" s="3"/>
      <c r="E207" s="3">
        <f>SUMPRODUCT($C$2:C207-$D$2:D207,--($A$2:A207=A207))</f>
        <v>1485000</v>
      </c>
    </row>
    <row r="208" spans="1:5" ht="15" x14ac:dyDescent="0.25">
      <c r="A208" s="1" t="s">
        <v>10</v>
      </c>
      <c r="B208" s="2">
        <v>41714</v>
      </c>
      <c r="C208" s="3">
        <v>530000</v>
      </c>
      <c r="D208" s="3"/>
      <c r="E208" s="3">
        <f>SUMPRODUCT($C$2:C208-$D$2:D208,--($A$2:A208=A208))</f>
        <v>555000</v>
      </c>
    </row>
    <row r="209" spans="1:5" ht="15" x14ac:dyDescent="0.25">
      <c r="A209" s="1" t="s">
        <v>7</v>
      </c>
      <c r="B209" s="2">
        <v>41714</v>
      </c>
      <c r="C209" s="3">
        <v>535000</v>
      </c>
      <c r="D209" s="3"/>
      <c r="E209" s="3">
        <f>SUMPRODUCT($C$2:C209-$D$2:D209,--($A$2:A209=A209))</f>
        <v>2020000</v>
      </c>
    </row>
    <row r="210" spans="1:5" ht="15" x14ac:dyDescent="0.25">
      <c r="A210" s="1" t="s">
        <v>10</v>
      </c>
      <c r="B210" s="2">
        <v>41715</v>
      </c>
      <c r="C210" s="3">
        <v>540000</v>
      </c>
      <c r="D210" s="3"/>
      <c r="E210" s="3">
        <f>SUMPRODUCT($C$2:C210-$D$2:D210,--($A$2:A210=A210))</f>
        <v>1095000</v>
      </c>
    </row>
    <row r="211" spans="1:5" ht="15" x14ac:dyDescent="0.25">
      <c r="A211" s="1" t="s">
        <v>7</v>
      </c>
      <c r="B211" s="2">
        <v>41712</v>
      </c>
      <c r="C211" s="3">
        <v>545000</v>
      </c>
      <c r="D211" s="3"/>
      <c r="E211" s="3">
        <f>SUMPRODUCT($C$2:C211-$D$2:D211,--($A$2:A211=A211))</f>
        <v>2565000</v>
      </c>
    </row>
    <row r="212" spans="1:5" ht="15" x14ac:dyDescent="0.25">
      <c r="A212" s="1" t="s">
        <v>10</v>
      </c>
      <c r="B212" s="2">
        <v>41712</v>
      </c>
      <c r="C212" s="3"/>
      <c r="D212" s="3">
        <v>515000</v>
      </c>
      <c r="E212" s="3">
        <f>SUMPRODUCT($C$2:C212-$D$2:D212,--($A$2:A212=A212))</f>
        <v>580000</v>
      </c>
    </row>
    <row r="213" spans="1:5" ht="15" x14ac:dyDescent="0.25">
      <c r="A213" s="1" t="s">
        <v>7</v>
      </c>
      <c r="B213" s="2">
        <v>41713</v>
      </c>
      <c r="C213" s="3"/>
      <c r="D213" s="3">
        <v>520000</v>
      </c>
      <c r="E213" s="3">
        <f>SUMPRODUCT($C$2:C213-$D$2:D213,--($A$2:A213=A213))</f>
        <v>2045000</v>
      </c>
    </row>
    <row r="214" spans="1:5" ht="15" x14ac:dyDescent="0.25">
      <c r="A214" s="1" t="s">
        <v>10</v>
      </c>
      <c r="B214" s="2">
        <v>41713</v>
      </c>
      <c r="C214" s="3"/>
      <c r="D214" s="3">
        <v>525000</v>
      </c>
      <c r="E214" s="3">
        <f>SUMPRODUCT($C$2:C214-$D$2:D214,--($A$2:A214=A214))</f>
        <v>55000</v>
      </c>
    </row>
    <row r="215" spans="1:5" ht="15" x14ac:dyDescent="0.25">
      <c r="A215" s="1" t="s">
        <v>6</v>
      </c>
      <c r="B215" s="2">
        <v>41717</v>
      </c>
      <c r="C215" s="3"/>
      <c r="D215" s="3">
        <v>530000</v>
      </c>
      <c r="E215" s="3">
        <f>SUMPRODUCT($C$2:C215-$D$2:D215,--($A$2:A215=A215))</f>
        <v>685000</v>
      </c>
    </row>
    <row r="216" spans="1:5" ht="15" x14ac:dyDescent="0.25">
      <c r="A216" s="1" t="s">
        <v>9</v>
      </c>
      <c r="B216" s="2">
        <v>41717</v>
      </c>
      <c r="C216" s="3"/>
      <c r="D216" s="3">
        <v>535000</v>
      </c>
      <c r="E216" s="3">
        <f>SUMPRODUCT($C$2:C216-$D$2:D216,--($A$2:A216=A216))</f>
        <v>1607500</v>
      </c>
    </row>
    <row r="217" spans="1:5" ht="15" x14ac:dyDescent="0.25">
      <c r="A217" s="1" t="s">
        <v>6</v>
      </c>
      <c r="B217" s="2">
        <v>41718</v>
      </c>
      <c r="C217" s="3"/>
      <c r="D217" s="3">
        <v>540000</v>
      </c>
      <c r="E217" s="3">
        <f>SUMPRODUCT($C$2:C217-$D$2:D217,--($A$2:A217=A217))</f>
        <v>145000</v>
      </c>
    </row>
    <row r="218" spans="1:5" ht="15" x14ac:dyDescent="0.25">
      <c r="A218" s="1" t="s">
        <v>9</v>
      </c>
      <c r="B218" s="2">
        <v>41715</v>
      </c>
      <c r="C218" s="3">
        <v>550000</v>
      </c>
      <c r="D218" s="3"/>
      <c r="E218" s="3">
        <f>SUMPRODUCT($C$2:C218-$D$2:D218,--($A$2:A218=A218))</f>
        <v>2157500</v>
      </c>
    </row>
    <row r="219" spans="1:5" ht="15" x14ac:dyDescent="0.25">
      <c r="A219" s="1" t="s">
        <v>7</v>
      </c>
      <c r="B219" s="2">
        <v>41715</v>
      </c>
      <c r="C219" s="3">
        <v>555000</v>
      </c>
      <c r="D219" s="3"/>
      <c r="E219" s="3">
        <f>SUMPRODUCT($C$2:C219-$D$2:D219,--($A$2:A219=A219))</f>
        <v>2600000</v>
      </c>
    </row>
    <row r="220" spans="1:5" ht="15" x14ac:dyDescent="0.25">
      <c r="A220" s="1" t="s">
        <v>10</v>
      </c>
      <c r="B220" s="2">
        <v>41716</v>
      </c>
      <c r="C220" s="3">
        <v>560000</v>
      </c>
      <c r="D220" s="3"/>
      <c r="E220" s="3">
        <f>SUMPRODUCT($C$2:C220-$D$2:D220,--($A$2:A220=A220))</f>
        <v>615000</v>
      </c>
    </row>
    <row r="221" spans="1:5" ht="15" x14ac:dyDescent="0.25">
      <c r="A221" s="1" t="s">
        <v>7</v>
      </c>
      <c r="B221" s="2">
        <v>41716</v>
      </c>
      <c r="C221" s="3">
        <v>565000</v>
      </c>
      <c r="D221" s="3"/>
      <c r="E221" s="3">
        <f>SUMPRODUCT($C$2:C221-$D$2:D221,--($A$2:A221=A221))</f>
        <v>3165000</v>
      </c>
    </row>
    <row r="222" spans="1:5" ht="15" x14ac:dyDescent="0.25">
      <c r="A222" s="1" t="s">
        <v>10</v>
      </c>
      <c r="B222" s="2">
        <v>41717</v>
      </c>
      <c r="C222" s="3">
        <v>570000</v>
      </c>
      <c r="D222" s="3"/>
      <c r="E222" s="3">
        <f>SUMPRODUCT($C$2:C222-$D$2:D222,--($A$2:A222=A222))</f>
        <v>1185000</v>
      </c>
    </row>
    <row r="223" spans="1:5" ht="15" x14ac:dyDescent="0.25">
      <c r="A223" s="1" t="s">
        <v>5</v>
      </c>
      <c r="B223" s="2">
        <v>41717</v>
      </c>
      <c r="C223" s="3">
        <v>575000</v>
      </c>
      <c r="D223" s="3"/>
      <c r="E223" s="3">
        <f>SUMPRODUCT($C$2:C223-$D$2:D223,--($A$2:A223=A223))</f>
        <v>582500</v>
      </c>
    </row>
    <row r="224" spans="1:5" ht="15" x14ac:dyDescent="0.25">
      <c r="A224" s="1" t="s">
        <v>8</v>
      </c>
      <c r="B224" s="2">
        <v>41717</v>
      </c>
      <c r="C224" s="3"/>
      <c r="D224" s="3">
        <v>500000</v>
      </c>
      <c r="E224" s="3">
        <f>SUMPRODUCT($C$2:C224-$D$2:D224,--($A$2:A224=A224))</f>
        <v>42500</v>
      </c>
    </row>
    <row r="225" spans="1:5" ht="15" x14ac:dyDescent="0.25">
      <c r="A225" s="1" t="s">
        <v>5</v>
      </c>
      <c r="B225" s="2">
        <v>41718</v>
      </c>
      <c r="C225" s="3"/>
      <c r="D225" s="3">
        <v>550000</v>
      </c>
      <c r="E225" s="3">
        <f>SUMPRODUCT($C$2:C225-$D$2:D225,--($A$2:A225=A225))</f>
        <v>32500</v>
      </c>
    </row>
    <row r="226" spans="1:5" ht="15" x14ac:dyDescent="0.25">
      <c r="A226" s="1" t="s">
        <v>8</v>
      </c>
      <c r="B226" s="2">
        <v>41718</v>
      </c>
      <c r="C226" s="3"/>
      <c r="D226" s="3">
        <v>8900</v>
      </c>
      <c r="E226" s="3">
        <f>SUMPRODUCT($C$2:C226-$D$2:D226,--($A$2:A226=A226))</f>
        <v>33600</v>
      </c>
    </row>
    <row r="227" spans="1:5" ht="15" x14ac:dyDescent="0.25">
      <c r="A227" s="1" t="s">
        <v>7</v>
      </c>
      <c r="B227" s="2">
        <v>41719</v>
      </c>
      <c r="C227" s="3"/>
      <c r="D227" s="3">
        <v>560000</v>
      </c>
      <c r="E227" s="3">
        <f>SUMPRODUCT($C$2:C227-$D$2:D227,--($A$2:A227=A227))</f>
        <v>2605000</v>
      </c>
    </row>
    <row r="228" spans="1:5" ht="15" x14ac:dyDescent="0.25">
      <c r="A228" s="1" t="s">
        <v>10</v>
      </c>
      <c r="B228" s="2">
        <v>41719</v>
      </c>
      <c r="C228" s="3"/>
      <c r="D228" s="3">
        <v>565000</v>
      </c>
      <c r="E228" s="3">
        <f>SUMPRODUCT($C$2:C228-$D$2:D228,--($A$2:A228=A228))</f>
        <v>620000</v>
      </c>
    </row>
    <row r="229" spans="1:5" ht="15" x14ac:dyDescent="0.25">
      <c r="A229" s="1" t="s">
        <v>7</v>
      </c>
      <c r="B229" s="2">
        <v>41720</v>
      </c>
      <c r="C229" s="3"/>
      <c r="D229" s="3">
        <v>570000</v>
      </c>
      <c r="E229" s="3">
        <f>SUMPRODUCT($C$2:C229-$D$2:D229,--($A$2:A229=A229))</f>
        <v>2035000</v>
      </c>
    </row>
    <row r="230" spans="1:5" ht="15" x14ac:dyDescent="0.25">
      <c r="A230" s="1" t="s">
        <v>10</v>
      </c>
      <c r="B230" s="2">
        <v>41717</v>
      </c>
      <c r="C230" s="3">
        <v>580000</v>
      </c>
      <c r="D230" s="3"/>
      <c r="E230" s="3">
        <f>SUMPRODUCT($C$2:C230-$D$2:D230,--($A$2:A230=A230))</f>
        <v>1200000</v>
      </c>
    </row>
    <row r="231" spans="1:5" ht="15" x14ac:dyDescent="0.25">
      <c r="A231" s="1" t="s">
        <v>6</v>
      </c>
      <c r="B231" s="2">
        <v>41720</v>
      </c>
      <c r="C231" s="3">
        <v>585000</v>
      </c>
      <c r="D231" s="3"/>
      <c r="E231" s="3">
        <f>SUMPRODUCT($C$2:C231-$D$2:D231,--($A$2:A231=A231))</f>
        <v>730000</v>
      </c>
    </row>
    <row r="232" spans="1:5" ht="15" x14ac:dyDescent="0.25">
      <c r="A232" s="1" t="s">
        <v>9</v>
      </c>
      <c r="B232" s="2">
        <v>41721</v>
      </c>
      <c r="C232" s="3">
        <v>590000</v>
      </c>
      <c r="D232" s="3"/>
      <c r="E232" s="3">
        <f>SUMPRODUCT($C$2:C232-$D$2:D232,--($A$2:A232=A232))</f>
        <v>2747500</v>
      </c>
    </row>
    <row r="233" spans="1:5" ht="15" x14ac:dyDescent="0.25">
      <c r="A233" s="1" t="s">
        <v>6</v>
      </c>
      <c r="B233" s="2">
        <v>41721</v>
      </c>
      <c r="C233" s="3">
        <v>595000</v>
      </c>
      <c r="D233" s="3"/>
      <c r="E233" s="3">
        <f>SUMPRODUCT($C$2:C233-$D$2:D233,--($A$2:A233=A233))</f>
        <v>1325000</v>
      </c>
    </row>
    <row r="234" spans="1:5" ht="15" x14ac:dyDescent="0.25">
      <c r="A234" s="1" t="s">
        <v>9</v>
      </c>
      <c r="B234" s="2">
        <v>41722</v>
      </c>
      <c r="C234" s="3">
        <v>600000</v>
      </c>
      <c r="D234" s="3"/>
      <c r="E234" s="3">
        <f>SUMPRODUCT($C$2:C234-$D$2:D234,--($A$2:A234=A234))</f>
        <v>3347500</v>
      </c>
    </row>
    <row r="235" spans="1:5" ht="15" x14ac:dyDescent="0.25">
      <c r="A235" s="1" t="s">
        <v>7</v>
      </c>
      <c r="B235" s="2">
        <v>41719</v>
      </c>
      <c r="C235" s="3">
        <v>605000</v>
      </c>
      <c r="D235" s="3"/>
      <c r="E235" s="3">
        <f>SUMPRODUCT($C$2:C235-$D$2:D235,--($A$2:A235=A235))</f>
        <v>2640000</v>
      </c>
    </row>
    <row r="236" spans="1:5" ht="15" x14ac:dyDescent="0.25">
      <c r="A236" s="1" t="s">
        <v>10</v>
      </c>
      <c r="B236" s="2">
        <v>41719</v>
      </c>
      <c r="C236" s="3"/>
      <c r="D236" s="3">
        <v>575000</v>
      </c>
      <c r="E236" s="3">
        <f>SUMPRODUCT($C$2:C236-$D$2:D236,--($A$2:A236=A236))</f>
        <v>625000</v>
      </c>
    </row>
    <row r="237" spans="1:5" ht="15" x14ac:dyDescent="0.25">
      <c r="A237" s="1" t="s">
        <v>7</v>
      </c>
      <c r="B237" s="2">
        <v>41720</v>
      </c>
      <c r="C237" s="3"/>
      <c r="D237" s="3">
        <v>580000</v>
      </c>
      <c r="E237" s="3">
        <f>SUMPRODUCT($C$2:C237-$D$2:D237,--($A$2:A237=A237))</f>
        <v>2060000</v>
      </c>
    </row>
    <row r="238" spans="1:5" ht="15" x14ac:dyDescent="0.25">
      <c r="A238" s="1" t="s">
        <v>10</v>
      </c>
      <c r="B238" s="2">
        <v>41720</v>
      </c>
      <c r="C238" s="3"/>
      <c r="D238" s="3">
        <v>585000</v>
      </c>
      <c r="E238" s="3">
        <f>SUMPRODUCT($C$2:C238-$D$2:D238,--($A$2:A238=A238))</f>
        <v>40000</v>
      </c>
    </row>
    <row r="239" spans="1:5" ht="15" x14ac:dyDescent="0.25">
      <c r="A239" s="1" t="s">
        <v>5</v>
      </c>
      <c r="B239" s="2">
        <v>41724</v>
      </c>
      <c r="C239" s="3">
        <v>200000</v>
      </c>
      <c r="D239" s="3"/>
      <c r="E239" s="3">
        <f>SUMPRODUCT($C$2:C239-$D$2:D239,--($A$2:A239=A239))</f>
        <v>232500</v>
      </c>
    </row>
    <row r="240" spans="1:5" ht="15" x14ac:dyDescent="0.25">
      <c r="A240" s="1" t="s">
        <v>8</v>
      </c>
      <c r="B240" s="2">
        <v>41724</v>
      </c>
      <c r="C240" s="3">
        <v>150000</v>
      </c>
      <c r="D240" s="3"/>
      <c r="E240" s="3">
        <f>SUMPRODUCT($C$2:C240-$D$2:D240,--($A$2:A240=A240))</f>
        <v>183600</v>
      </c>
    </row>
    <row r="241" spans="1:5" ht="15" x14ac:dyDescent="0.25">
      <c r="A241" s="1" t="s">
        <v>5</v>
      </c>
      <c r="B241" s="2">
        <v>41725</v>
      </c>
      <c r="C241" s="3">
        <v>600000</v>
      </c>
      <c r="D241" s="3"/>
      <c r="E241" s="3">
        <f>SUMPRODUCT($C$2:C241-$D$2:D241,--($A$2:A241=A241))</f>
        <v>832500</v>
      </c>
    </row>
    <row r="242" spans="1:5" ht="15" x14ac:dyDescent="0.25">
      <c r="A242" s="1" t="s">
        <v>8</v>
      </c>
      <c r="B242" s="2">
        <v>41722</v>
      </c>
      <c r="C242" s="3">
        <v>610000</v>
      </c>
      <c r="D242" s="3"/>
      <c r="E242" s="3">
        <f>SUMPRODUCT($C$2:C242-$D$2:D242,--($A$2:A242=A242))</f>
        <v>793600</v>
      </c>
    </row>
    <row r="243" spans="1:5" ht="15" x14ac:dyDescent="0.25">
      <c r="A243" s="1" t="s">
        <v>7</v>
      </c>
      <c r="B243" s="2">
        <v>41722</v>
      </c>
      <c r="C243" s="3">
        <v>615000</v>
      </c>
      <c r="D243" s="3"/>
      <c r="E243" s="3">
        <f>SUMPRODUCT($C$2:C243-$D$2:D243,--($A$2:A243=A243))</f>
        <v>2675000</v>
      </c>
    </row>
    <row r="244" spans="1:5" ht="15" x14ac:dyDescent="0.25">
      <c r="A244" s="1" t="s">
        <v>10</v>
      </c>
      <c r="B244" s="2">
        <v>41723</v>
      </c>
      <c r="C244" s="3">
        <v>620000</v>
      </c>
      <c r="D244" s="3"/>
      <c r="E244" s="3">
        <f>SUMPRODUCT($C$2:C244-$D$2:D244,--($A$2:A244=A244))</f>
        <v>660000</v>
      </c>
    </row>
    <row r="245" spans="1:5" ht="15" x14ac:dyDescent="0.25">
      <c r="A245" s="1" t="s">
        <v>7</v>
      </c>
      <c r="B245" s="2">
        <v>41723</v>
      </c>
      <c r="C245" s="3">
        <v>625000</v>
      </c>
      <c r="D245" s="3"/>
      <c r="E245" s="3">
        <f>SUMPRODUCT($C$2:C245-$D$2:D245,--($A$2:A245=A245))</f>
        <v>3300000</v>
      </c>
    </row>
    <row r="246" spans="1:5" ht="15" x14ac:dyDescent="0.25">
      <c r="A246" s="1" t="s">
        <v>10</v>
      </c>
      <c r="B246" s="2">
        <v>41724</v>
      </c>
      <c r="C246" s="3">
        <v>630000</v>
      </c>
      <c r="D246" s="3"/>
      <c r="E246" s="3">
        <f>SUMPRODUCT($C$2:C246-$D$2:D246,--($A$2:A246=A246))</f>
        <v>1290000</v>
      </c>
    </row>
    <row r="247" spans="1:5" ht="15" x14ac:dyDescent="0.25">
      <c r="A247" s="1" t="s">
        <v>7</v>
      </c>
      <c r="B247" s="2">
        <v>41721</v>
      </c>
      <c r="C247" s="3">
        <v>635000</v>
      </c>
      <c r="D247" s="3"/>
      <c r="E247" s="3">
        <f>SUMPRODUCT($C$2:C247-$D$2:D247,--($A$2:A247=A247))</f>
        <v>3935000</v>
      </c>
    </row>
    <row r="248" spans="1:5" ht="15" x14ac:dyDescent="0.25">
      <c r="A248" s="1" t="s">
        <v>10</v>
      </c>
      <c r="B248" s="2">
        <v>41721</v>
      </c>
      <c r="C248" s="3"/>
      <c r="D248" s="3">
        <v>605000</v>
      </c>
      <c r="E248" s="3">
        <f>SUMPRODUCT($C$2:C248-$D$2:D248,--($A$2:A248=A248))</f>
        <v>685000</v>
      </c>
    </row>
    <row r="249" spans="1:5" ht="15" x14ac:dyDescent="0.25">
      <c r="A249" s="1" t="s">
        <v>7</v>
      </c>
      <c r="B249" s="2">
        <v>41722</v>
      </c>
      <c r="C249" s="3"/>
      <c r="D249" s="3">
        <v>610000</v>
      </c>
      <c r="E249" s="3">
        <f>SUMPRODUCT($C$2:C249-$D$2:D249,--($A$2:A249=A249))</f>
        <v>3325000</v>
      </c>
    </row>
    <row r="250" spans="1:5" ht="15" x14ac:dyDescent="0.25">
      <c r="A250" s="1" t="s">
        <v>10</v>
      </c>
      <c r="B250" s="2">
        <v>41722</v>
      </c>
      <c r="C250" s="3"/>
      <c r="D250" s="3">
        <v>615000</v>
      </c>
      <c r="E250" s="3">
        <f>SUMPRODUCT($C$2:C250-$D$2:D250,--($A$2:A250=A250))</f>
        <v>70000</v>
      </c>
    </row>
    <row r="251" spans="1:5" ht="15" x14ac:dyDescent="0.25">
      <c r="A251" s="1" t="s">
        <v>6</v>
      </c>
      <c r="B251" s="2">
        <v>41726</v>
      </c>
      <c r="C251" s="3"/>
      <c r="D251" s="3">
        <v>620000</v>
      </c>
      <c r="E251" s="3">
        <f>SUMPRODUCT($C$2:C251-$D$2:D251,--($A$2:A251=A251))</f>
        <v>705000</v>
      </c>
    </row>
    <row r="252" spans="1:5" ht="15" x14ac:dyDescent="0.25">
      <c r="A252" s="1" t="s">
        <v>9</v>
      </c>
      <c r="B252" s="2">
        <v>41726</v>
      </c>
      <c r="C252" s="3"/>
      <c r="D252" s="3">
        <v>625000</v>
      </c>
      <c r="E252" s="3">
        <f>SUMPRODUCT($C$2:C252-$D$2:D252,--($A$2:A252=A252))</f>
        <v>2722500</v>
      </c>
    </row>
    <row r="253" spans="1:5" ht="15" x14ac:dyDescent="0.25">
      <c r="A253" s="1" t="s">
        <v>6</v>
      </c>
      <c r="B253" s="2">
        <v>41727</v>
      </c>
      <c r="C253" s="3"/>
      <c r="D253" s="3">
        <v>630000</v>
      </c>
      <c r="E253" s="3">
        <f>SUMPRODUCT($C$2:C253-$D$2:D253,--($A$2:A253=A253))</f>
        <v>75000</v>
      </c>
    </row>
    <row r="254" spans="1:5" ht="15" x14ac:dyDescent="0.25">
      <c r="A254" s="1" t="s">
        <v>9</v>
      </c>
      <c r="B254" s="2">
        <v>41724</v>
      </c>
      <c r="C254" s="3">
        <v>640000</v>
      </c>
      <c r="D254" s="3"/>
      <c r="E254" s="3">
        <f>SUMPRODUCT($C$2:C254-$D$2:D254,--($A$2:A254=A254))</f>
        <v>3362500</v>
      </c>
    </row>
    <row r="255" spans="1:5" ht="15" x14ac:dyDescent="0.25">
      <c r="A255" s="1" t="s">
        <v>7</v>
      </c>
      <c r="B255" s="2">
        <v>41724</v>
      </c>
      <c r="C255" s="3">
        <v>645000</v>
      </c>
      <c r="D255" s="3"/>
      <c r="E255" s="3">
        <f>SUMPRODUCT($C$2:C255-$D$2:D255,--($A$2:A255=A255))</f>
        <v>3970000</v>
      </c>
    </row>
    <row r="256" spans="1:5" ht="15" x14ac:dyDescent="0.25">
      <c r="A256" s="1" t="s">
        <v>10</v>
      </c>
      <c r="B256" s="2">
        <v>41725</v>
      </c>
      <c r="C256" s="3">
        <v>650000</v>
      </c>
      <c r="D256" s="3"/>
      <c r="E256" s="3">
        <f>SUMPRODUCT($C$2:C256-$D$2:D256,--($A$2:A256=A256))</f>
        <v>720000</v>
      </c>
    </row>
    <row r="257" spans="1:5" ht="15" x14ac:dyDescent="0.25">
      <c r="A257" s="1" t="s">
        <v>7</v>
      </c>
      <c r="B257" s="2">
        <v>41725</v>
      </c>
      <c r="C257" s="3">
        <v>655000</v>
      </c>
      <c r="D257" s="3"/>
      <c r="E257" s="3">
        <f>SUMPRODUCT($C$2:C257-$D$2:D257,--($A$2:A257=A257))</f>
        <v>4625000</v>
      </c>
    </row>
    <row r="258" spans="1:5" ht="15" x14ac:dyDescent="0.25">
      <c r="A258" s="1" t="s">
        <v>10</v>
      </c>
      <c r="B258" s="2">
        <v>41726</v>
      </c>
      <c r="C258" s="3">
        <v>660000</v>
      </c>
      <c r="D258" s="3"/>
      <c r="E258" s="3">
        <f>SUMPRODUCT($C$2:C258-$D$2:D258,--($A$2:A258=A258))</f>
        <v>1380000</v>
      </c>
    </row>
    <row r="259" spans="1:5" ht="15" x14ac:dyDescent="0.25">
      <c r="A259" s="1" t="s">
        <v>5</v>
      </c>
      <c r="B259" s="2">
        <v>41726</v>
      </c>
      <c r="C259" s="3">
        <v>665000</v>
      </c>
      <c r="D259" s="3"/>
      <c r="E259" s="3">
        <f>SUMPRODUCT($C$2:C259-$D$2:D259,--($A$2:A259=A259))</f>
        <v>1497500</v>
      </c>
    </row>
    <row r="260" spans="1:5" ht="15" x14ac:dyDescent="0.25">
      <c r="A260" s="1" t="s">
        <v>8</v>
      </c>
      <c r="B260" s="2">
        <v>41726</v>
      </c>
      <c r="C260" s="3"/>
      <c r="D260" s="3">
        <v>635000</v>
      </c>
      <c r="E260" s="3">
        <f>SUMPRODUCT($C$2:C260-$D$2:D260,--($A$2:A260=A260))</f>
        <v>158600</v>
      </c>
    </row>
    <row r="261" spans="1:5" ht="15" x14ac:dyDescent="0.25">
      <c r="A261" s="1" t="s">
        <v>5</v>
      </c>
      <c r="B261" s="2">
        <v>41727</v>
      </c>
      <c r="C261" s="3"/>
      <c r="D261" s="3">
        <v>640000</v>
      </c>
      <c r="E261" s="3">
        <f>SUMPRODUCT($C$2:C261-$D$2:D261,--($A$2:A261=A261))</f>
        <v>857500</v>
      </c>
    </row>
    <row r="262" spans="1:5" ht="15" x14ac:dyDescent="0.25">
      <c r="A262" s="1" t="s">
        <v>8</v>
      </c>
      <c r="B262" s="2">
        <v>41727</v>
      </c>
      <c r="C262" s="3">
        <v>500000</v>
      </c>
      <c r="D262" s="3"/>
      <c r="E262" s="3">
        <f>SUMPRODUCT($C$2:C262-$D$2:D262,--($A$2:A262=A262))</f>
        <v>658600</v>
      </c>
    </row>
    <row r="263" spans="1:5" ht="15" x14ac:dyDescent="0.25">
      <c r="A263" s="1" t="s">
        <v>7</v>
      </c>
      <c r="B263" s="2">
        <v>41728</v>
      </c>
      <c r="C263" s="3"/>
      <c r="D263" s="3">
        <v>650000</v>
      </c>
      <c r="E263" s="3">
        <f>SUMPRODUCT($C$2:C263-$D$2:D263,--($A$2:A263=A263))</f>
        <v>3975000</v>
      </c>
    </row>
    <row r="264" spans="1:5" ht="15" x14ac:dyDescent="0.25">
      <c r="A264" s="1" t="s">
        <v>10</v>
      </c>
      <c r="B264" s="2">
        <v>41728</v>
      </c>
      <c r="C264" s="3"/>
      <c r="D264" s="3">
        <v>655000</v>
      </c>
      <c r="E264" s="3">
        <f>SUMPRODUCT($C$2:C264-$D$2:D264,--($A$2:A264=A264))</f>
        <v>725000</v>
      </c>
    </row>
    <row r="265" spans="1:5" ht="15" x14ac:dyDescent="0.25">
      <c r="A265" s="1" t="s">
        <v>7</v>
      </c>
      <c r="B265" s="2">
        <v>41729</v>
      </c>
      <c r="C265" s="3"/>
      <c r="D265" s="3">
        <v>660000</v>
      </c>
      <c r="E265" s="3">
        <f>SUMPRODUCT($C$2:C265-$D$2:D265,--($A$2:A265=A265))</f>
        <v>3315000</v>
      </c>
    </row>
    <row r="266" spans="1:5" ht="15" x14ac:dyDescent="0.25">
      <c r="A266" s="1" t="s">
        <v>10</v>
      </c>
      <c r="B266" s="2">
        <v>41726</v>
      </c>
      <c r="C266" s="3">
        <v>670000</v>
      </c>
      <c r="D266" s="3"/>
      <c r="E266" s="3">
        <f>SUMPRODUCT($C$2:C266-$D$2:D266,--($A$2:A266=A266))</f>
        <v>1395000</v>
      </c>
    </row>
    <row r="267" spans="1:5" ht="15" x14ac:dyDescent="0.25">
      <c r="A267" s="1" t="s">
        <v>6</v>
      </c>
      <c r="B267" s="2">
        <v>41729</v>
      </c>
      <c r="C267" s="3">
        <v>675000</v>
      </c>
      <c r="D267" s="3"/>
      <c r="E267" s="3">
        <f>SUMPRODUCT($C$2:C267-$D$2:D267,--($A$2:A267=A267))</f>
        <v>750000</v>
      </c>
    </row>
    <row r="268" spans="1:5" ht="15" x14ac:dyDescent="0.25">
      <c r="A268" s="1" t="s">
        <v>9</v>
      </c>
      <c r="B268" s="2">
        <v>41730</v>
      </c>
      <c r="C268" s="3">
        <v>680000</v>
      </c>
      <c r="D268" s="3"/>
      <c r="E268" s="3">
        <f>SUMPRODUCT($C$2:C268-$D$2:D268,--($A$2:A268=A268))</f>
        <v>4042500</v>
      </c>
    </row>
    <row r="269" spans="1:5" ht="15" x14ac:dyDescent="0.25">
      <c r="A269" s="1" t="s">
        <v>6</v>
      </c>
      <c r="B269" s="2">
        <v>41730</v>
      </c>
      <c r="C269" s="3">
        <v>685000</v>
      </c>
      <c r="D269" s="3"/>
      <c r="E269" s="3">
        <f>SUMPRODUCT($C$2:C269-$D$2:D269,--($A$2:A269=A269))</f>
        <v>1435000</v>
      </c>
    </row>
    <row r="270" spans="1:5" ht="15" x14ac:dyDescent="0.25">
      <c r="A270" s="1" t="s">
        <v>9</v>
      </c>
      <c r="B270" s="2">
        <v>41731</v>
      </c>
      <c r="C270" s="3">
        <v>690000</v>
      </c>
      <c r="D270" s="3"/>
      <c r="E270" s="3">
        <f>SUMPRODUCT($C$2:C270-$D$2:D270,--($A$2:A270=A270))</f>
        <v>4732500</v>
      </c>
    </row>
    <row r="271" spans="1:5" ht="15" x14ac:dyDescent="0.25">
      <c r="A271" s="1" t="s">
        <v>7</v>
      </c>
      <c r="B271" s="2">
        <v>41728</v>
      </c>
      <c r="C271" s="3">
        <v>695000</v>
      </c>
      <c r="D271" s="3"/>
      <c r="E271" s="3">
        <f>SUMPRODUCT($C$2:C271-$D$2:D271,--($A$2:A271=A271))</f>
        <v>4010000</v>
      </c>
    </row>
    <row r="272" spans="1:5" ht="15" x14ac:dyDescent="0.25">
      <c r="A272" s="1" t="s">
        <v>10</v>
      </c>
      <c r="B272" s="2">
        <v>41728</v>
      </c>
      <c r="C272" s="3"/>
      <c r="D272" s="3">
        <v>665000</v>
      </c>
      <c r="E272" s="3">
        <f>SUMPRODUCT($C$2:C272-$D$2:D272,--($A$2:A272=A272))</f>
        <v>730000</v>
      </c>
    </row>
    <row r="273" spans="1:5" ht="15" x14ac:dyDescent="0.25">
      <c r="A273" s="1" t="s">
        <v>7</v>
      </c>
      <c r="B273" s="2">
        <v>41729</v>
      </c>
      <c r="C273" s="3"/>
      <c r="D273" s="3">
        <v>670000</v>
      </c>
      <c r="E273" s="3">
        <f>SUMPRODUCT($C$2:C273-$D$2:D273,--($A$2:A273=A273))</f>
        <v>3340000</v>
      </c>
    </row>
    <row r="274" spans="1:5" ht="15" x14ac:dyDescent="0.25">
      <c r="A274" s="1" t="s">
        <v>10</v>
      </c>
      <c r="B274" s="2">
        <v>41729</v>
      </c>
      <c r="C274" s="3"/>
      <c r="D274" s="3">
        <v>675000</v>
      </c>
      <c r="E274" s="3">
        <f>SUMPRODUCT($C$2:C274-$D$2:D274,--($A$2:A274=A274))</f>
        <v>55000</v>
      </c>
    </row>
    <row r="275" spans="1:5" ht="15" x14ac:dyDescent="0.25">
      <c r="A275" s="1" t="s">
        <v>5</v>
      </c>
      <c r="B275" s="2">
        <v>41733</v>
      </c>
      <c r="C275" s="3"/>
      <c r="D275" s="3">
        <v>680000</v>
      </c>
      <c r="E275" s="3">
        <f>SUMPRODUCT($C$2:C275-$D$2:D275,--($A$2:A275=A275))</f>
        <v>177500</v>
      </c>
    </row>
    <row r="276" spans="1:5" ht="15" x14ac:dyDescent="0.25">
      <c r="A276" s="1" t="s">
        <v>8</v>
      </c>
      <c r="B276" s="2">
        <v>41733</v>
      </c>
      <c r="C276" s="3">
        <v>15000</v>
      </c>
      <c r="D276" s="3"/>
      <c r="E276" s="3">
        <f>SUMPRODUCT($C$2:C276-$D$2:D276,--($A$2:A276=A276))</f>
        <v>673600</v>
      </c>
    </row>
    <row r="277" spans="1:5" ht="15" x14ac:dyDescent="0.25">
      <c r="A277" s="1" t="s">
        <v>5</v>
      </c>
      <c r="B277" s="2">
        <v>41734</v>
      </c>
      <c r="C277" s="3">
        <v>1000000</v>
      </c>
      <c r="D277" s="3"/>
      <c r="E277" s="3">
        <f>SUMPRODUCT($C$2:C277-$D$2:D277,--($A$2:A277=A277))</f>
        <v>1177500</v>
      </c>
    </row>
    <row r="278" spans="1:5" ht="15" x14ac:dyDescent="0.25">
      <c r="A278" s="1" t="s">
        <v>8</v>
      </c>
      <c r="B278" s="2">
        <v>41731</v>
      </c>
      <c r="C278" s="3">
        <v>700000</v>
      </c>
      <c r="D278" s="3"/>
      <c r="E278" s="3">
        <f>SUMPRODUCT($C$2:C278-$D$2:D278,--($A$2:A278=A278))</f>
        <v>1373600</v>
      </c>
    </row>
    <row r="279" spans="1:5" ht="15" x14ac:dyDescent="0.25">
      <c r="A279" s="1" t="s">
        <v>7</v>
      </c>
      <c r="B279" s="2">
        <v>41731</v>
      </c>
      <c r="C279" s="3">
        <v>705000</v>
      </c>
      <c r="D279" s="3"/>
      <c r="E279" s="3">
        <f>SUMPRODUCT($C$2:C279-$D$2:D279,--($A$2:A279=A279))</f>
        <v>4045000</v>
      </c>
    </row>
    <row r="280" spans="1:5" ht="15" x14ac:dyDescent="0.25">
      <c r="A280" s="1" t="s">
        <v>10</v>
      </c>
      <c r="B280" s="2">
        <v>41732</v>
      </c>
      <c r="C280" s="3">
        <v>710000</v>
      </c>
      <c r="D280" s="3"/>
      <c r="E280" s="3">
        <f>SUMPRODUCT($C$2:C280-$D$2:D280,--($A$2:A280=A280))</f>
        <v>765000</v>
      </c>
    </row>
    <row r="281" spans="1:5" ht="15" x14ac:dyDescent="0.25">
      <c r="A281" s="1" t="s">
        <v>7</v>
      </c>
      <c r="B281" s="2">
        <v>41732</v>
      </c>
      <c r="C281" s="3">
        <v>715000</v>
      </c>
      <c r="D281" s="3"/>
      <c r="E281" s="3">
        <f>SUMPRODUCT($C$2:C281-$D$2:D281,--($A$2:A281=A281))</f>
        <v>4760000</v>
      </c>
    </row>
    <row r="282" spans="1:5" ht="15" x14ac:dyDescent="0.25">
      <c r="A282" s="1" t="s">
        <v>10</v>
      </c>
      <c r="B282" s="2">
        <v>41733</v>
      </c>
      <c r="C282" s="3">
        <v>720000</v>
      </c>
      <c r="D282" s="3"/>
      <c r="E282" s="3">
        <f>SUMPRODUCT($C$2:C282-$D$2:D282,--($A$2:A282=A282))</f>
        <v>1485000</v>
      </c>
    </row>
    <row r="283" spans="1:5" ht="15" x14ac:dyDescent="0.25">
      <c r="A283" s="1" t="s">
        <v>7</v>
      </c>
      <c r="B283" s="2">
        <v>41730</v>
      </c>
      <c r="C283" s="3">
        <v>725000</v>
      </c>
      <c r="D283" s="3"/>
      <c r="E283" s="3">
        <f>SUMPRODUCT($C$2:C283-$D$2:D283,--($A$2:A283=A283))</f>
        <v>5485000</v>
      </c>
    </row>
    <row r="284" spans="1:5" ht="15" x14ac:dyDescent="0.25">
      <c r="A284" s="1" t="s">
        <v>10</v>
      </c>
      <c r="B284" s="2">
        <v>41730</v>
      </c>
      <c r="C284" s="3"/>
      <c r="D284" s="3">
        <v>695000</v>
      </c>
      <c r="E284" s="3">
        <f>SUMPRODUCT($C$2:C284-$D$2:D284,--($A$2:A284=A284))</f>
        <v>790000</v>
      </c>
    </row>
    <row r="285" spans="1:5" ht="15" x14ac:dyDescent="0.25">
      <c r="A285" s="1" t="s">
        <v>7</v>
      </c>
      <c r="B285" s="2">
        <v>41731</v>
      </c>
      <c r="C285" s="3"/>
      <c r="D285" s="3">
        <v>700000</v>
      </c>
      <c r="E285" s="3">
        <f>SUMPRODUCT($C$2:C285-$D$2:D285,--($A$2:A285=A285))</f>
        <v>4785000</v>
      </c>
    </row>
    <row r="286" spans="1:5" ht="15" x14ac:dyDescent="0.25">
      <c r="A286" s="1" t="s">
        <v>10</v>
      </c>
      <c r="B286" s="2">
        <v>41731</v>
      </c>
      <c r="C286" s="3"/>
      <c r="D286" s="3">
        <v>705000</v>
      </c>
      <c r="E286" s="3">
        <f>SUMPRODUCT($C$2:C286-$D$2:D286,--($A$2:A286=A286))</f>
        <v>85000</v>
      </c>
    </row>
    <row r="287" spans="1:5" ht="15" x14ac:dyDescent="0.25">
      <c r="A287" s="1" t="s">
        <v>6</v>
      </c>
      <c r="B287" s="2">
        <v>41735</v>
      </c>
      <c r="C287" s="3"/>
      <c r="D287" s="3">
        <v>710000</v>
      </c>
      <c r="E287" s="3">
        <f>SUMPRODUCT($C$2:C287-$D$2:D287,--($A$2:A287=A287))</f>
        <v>725000</v>
      </c>
    </row>
    <row r="288" spans="1:5" ht="15" x14ac:dyDescent="0.25">
      <c r="A288" s="1" t="s">
        <v>9</v>
      </c>
      <c r="B288" s="2">
        <v>41735</v>
      </c>
      <c r="C288" s="3"/>
      <c r="D288" s="3">
        <v>715000</v>
      </c>
      <c r="E288" s="3">
        <f>SUMPRODUCT($C$2:C288-$D$2:D288,--($A$2:A288=A288))</f>
        <v>4017500</v>
      </c>
    </row>
    <row r="289" spans="1:5" ht="15" x14ac:dyDescent="0.25">
      <c r="A289" s="1" t="s">
        <v>6</v>
      </c>
      <c r="B289" s="2">
        <v>41736</v>
      </c>
      <c r="C289" s="3"/>
      <c r="D289" s="3">
        <v>720000</v>
      </c>
      <c r="E289" s="3">
        <f>SUMPRODUCT($C$2:C289-$D$2:D289,--($A$2:A289=A289))</f>
        <v>5000</v>
      </c>
    </row>
    <row r="290" spans="1:5" ht="15" x14ac:dyDescent="0.25">
      <c r="A290" s="1" t="s">
        <v>9</v>
      </c>
      <c r="B290" s="2">
        <v>41733</v>
      </c>
      <c r="C290" s="3">
        <v>730000</v>
      </c>
      <c r="D290" s="3"/>
      <c r="E290" s="3">
        <f>SUMPRODUCT($C$2:C290-$D$2:D290,--($A$2:A290=A290))</f>
        <v>4747500</v>
      </c>
    </row>
    <row r="291" spans="1:5" ht="15" x14ac:dyDescent="0.25">
      <c r="A291" s="1" t="s">
        <v>7</v>
      </c>
      <c r="B291" s="2">
        <v>41733</v>
      </c>
      <c r="C291" s="3">
        <v>735000</v>
      </c>
      <c r="D291" s="3"/>
      <c r="E291" s="3">
        <f>SUMPRODUCT($C$2:C291-$D$2:D291,--($A$2:A291=A291))</f>
        <v>5520000</v>
      </c>
    </row>
    <row r="292" spans="1:5" ht="15" x14ac:dyDescent="0.25">
      <c r="A292" s="1" t="s">
        <v>10</v>
      </c>
      <c r="B292" s="2">
        <v>41734</v>
      </c>
      <c r="C292" s="3">
        <v>740000</v>
      </c>
      <c r="D292" s="3"/>
      <c r="E292" s="3">
        <f>SUMPRODUCT($C$2:C292-$D$2:D292,--($A$2:A292=A292))</f>
        <v>825000</v>
      </c>
    </row>
    <row r="293" spans="1:5" ht="15" x14ac:dyDescent="0.25">
      <c r="A293" s="1" t="s">
        <v>7</v>
      </c>
      <c r="B293" s="2">
        <v>41734</v>
      </c>
      <c r="C293" s="3">
        <v>745000</v>
      </c>
      <c r="D293" s="3"/>
      <c r="E293" s="3">
        <f>SUMPRODUCT($C$2:C293-$D$2:D293,--($A$2:A293=A293))</f>
        <v>6265000</v>
      </c>
    </row>
    <row r="294" spans="1:5" ht="15" x14ac:dyDescent="0.25">
      <c r="A294" s="1" t="s">
        <v>10</v>
      </c>
      <c r="B294" s="2">
        <v>41735</v>
      </c>
      <c r="C294" s="3">
        <v>750000</v>
      </c>
      <c r="D294" s="3"/>
      <c r="E294" s="3">
        <f>SUMPRODUCT($C$2:C294-$D$2:D294,--($A$2:A294=A294))</f>
        <v>1575000</v>
      </c>
    </row>
    <row r="295" spans="1:5" ht="15" x14ac:dyDescent="0.25">
      <c r="A295" s="1" t="s">
        <v>5</v>
      </c>
      <c r="B295" s="2">
        <v>41735</v>
      </c>
      <c r="C295" s="3">
        <v>755000</v>
      </c>
      <c r="D295" s="3"/>
      <c r="E295" s="3">
        <f>SUMPRODUCT($C$2:C295-$D$2:D295,--($A$2:A295=A295))</f>
        <v>1932500</v>
      </c>
    </row>
    <row r="296" spans="1:5" ht="15" x14ac:dyDescent="0.25">
      <c r="A296" s="1" t="s">
        <v>8</v>
      </c>
      <c r="B296" s="2">
        <v>41735</v>
      </c>
      <c r="C296" s="3"/>
      <c r="D296" s="3">
        <v>725000</v>
      </c>
      <c r="E296" s="3">
        <f>SUMPRODUCT($C$2:C296-$D$2:D296,--($A$2:A296=A296))</f>
        <v>648600</v>
      </c>
    </row>
    <row r="297" spans="1:5" ht="15" x14ac:dyDescent="0.25">
      <c r="A297" s="1" t="s">
        <v>5</v>
      </c>
      <c r="B297" s="2">
        <v>41736</v>
      </c>
      <c r="C297" s="3"/>
      <c r="D297" s="3">
        <v>730000</v>
      </c>
      <c r="E297" s="3">
        <f>SUMPRODUCT($C$2:C297-$D$2:D297,--($A$2:A297=A297))</f>
        <v>1202500</v>
      </c>
    </row>
    <row r="298" spans="1:5" ht="15" x14ac:dyDescent="0.25">
      <c r="A298" s="1" t="s">
        <v>8</v>
      </c>
      <c r="B298" s="2">
        <v>41736</v>
      </c>
      <c r="C298" s="3">
        <v>5000000</v>
      </c>
      <c r="D298" s="3"/>
      <c r="E298" s="3">
        <f>SUMPRODUCT($C$2:C298-$D$2:D298,--($A$2:A298=A298))</f>
        <v>5648600</v>
      </c>
    </row>
    <row r="299" spans="1:5" ht="15" x14ac:dyDescent="0.25">
      <c r="A299" s="1" t="s">
        <v>7</v>
      </c>
      <c r="B299" s="2">
        <v>41737</v>
      </c>
      <c r="C299" s="3"/>
      <c r="D299" s="3">
        <v>740000</v>
      </c>
      <c r="E299" s="3">
        <f>SUMPRODUCT($C$2:C299-$D$2:D299,--($A$2:A299=A299))</f>
        <v>5525000</v>
      </c>
    </row>
    <row r="300" spans="1:5" ht="15" x14ac:dyDescent="0.25">
      <c r="A300" s="1" t="s">
        <v>10</v>
      </c>
      <c r="B300" s="2">
        <v>41737</v>
      </c>
      <c r="C300" s="3"/>
      <c r="D300" s="3">
        <v>745000</v>
      </c>
      <c r="E300" s="3">
        <f>SUMPRODUCT($C$2:C300-$D$2:D300,--($A$2:A300=A300))</f>
        <v>830000</v>
      </c>
    </row>
    <row r="301" spans="1:5" ht="15" x14ac:dyDescent="0.25">
      <c r="A301" s="1" t="s">
        <v>7</v>
      </c>
      <c r="B301" s="2">
        <v>41738</v>
      </c>
      <c r="C301" s="3"/>
      <c r="D301" s="3">
        <v>750000</v>
      </c>
      <c r="E301" s="3">
        <f>SUMPRODUCT($C$2:C301-$D$2:D301,--($A$2:A301=A301))</f>
        <v>4775000</v>
      </c>
    </row>
    <row r="302" spans="1:5" ht="15" x14ac:dyDescent="0.25">
      <c r="A302" s="1" t="s">
        <v>10</v>
      </c>
      <c r="B302" s="2">
        <v>41735</v>
      </c>
      <c r="C302" s="3">
        <v>760000</v>
      </c>
      <c r="D302" s="3"/>
      <c r="E302" s="3">
        <f>SUMPRODUCT($C$2:C302-$D$2:D302,--($A$2:A302=A302))</f>
        <v>1590000</v>
      </c>
    </row>
    <row r="303" spans="1:5" ht="15" x14ac:dyDescent="0.25">
      <c r="A303" s="1" t="s">
        <v>6</v>
      </c>
      <c r="B303" s="2">
        <v>41738</v>
      </c>
      <c r="C303" s="3">
        <v>765000</v>
      </c>
      <c r="D303" s="3"/>
      <c r="E303" s="3">
        <f>SUMPRODUCT($C$2:C303-$D$2:D303,--($A$2:A303=A303))</f>
        <v>770000</v>
      </c>
    </row>
    <row r="304" spans="1:5" ht="15" x14ac:dyDescent="0.25">
      <c r="A304" s="1" t="s">
        <v>9</v>
      </c>
      <c r="B304" s="2">
        <v>41739</v>
      </c>
      <c r="C304" s="3">
        <v>770000</v>
      </c>
      <c r="D304" s="3"/>
      <c r="E304" s="3">
        <f>SUMPRODUCT($C$2:C304-$D$2:D304,--($A$2:A304=A304))</f>
        <v>5517500</v>
      </c>
    </row>
    <row r="305" spans="1:5" ht="15" x14ac:dyDescent="0.25">
      <c r="A305" s="1" t="s">
        <v>6</v>
      </c>
      <c r="B305" s="2">
        <v>41739</v>
      </c>
      <c r="C305" s="3">
        <v>775000</v>
      </c>
      <c r="D305" s="3"/>
      <c r="E305" s="3">
        <f>SUMPRODUCT($C$2:C305-$D$2:D305,--($A$2:A305=A305))</f>
        <v>1545000</v>
      </c>
    </row>
    <row r="306" spans="1:5" ht="15" x14ac:dyDescent="0.25">
      <c r="A306" s="1" t="s">
        <v>9</v>
      </c>
      <c r="B306" s="2">
        <v>41740</v>
      </c>
      <c r="C306" s="3">
        <v>780000</v>
      </c>
      <c r="D306" s="3"/>
      <c r="E306" s="3">
        <f>SUMPRODUCT($C$2:C306-$D$2:D306,--($A$2:A306=A306))</f>
        <v>6297500</v>
      </c>
    </row>
    <row r="307" spans="1:5" ht="15" x14ac:dyDescent="0.25">
      <c r="A307" s="1" t="s">
        <v>7</v>
      </c>
      <c r="B307" s="2">
        <v>41737</v>
      </c>
      <c r="C307" s="3">
        <v>785000</v>
      </c>
      <c r="D307" s="3"/>
      <c r="E307" s="3">
        <f>SUMPRODUCT($C$2:C307-$D$2:D307,--($A$2:A307=A307))</f>
        <v>5560000</v>
      </c>
    </row>
    <row r="308" spans="1:5" ht="15" x14ac:dyDescent="0.25">
      <c r="A308" s="1" t="s">
        <v>10</v>
      </c>
      <c r="B308" s="2">
        <v>41737</v>
      </c>
      <c r="C308" s="3"/>
      <c r="D308" s="3">
        <v>755000</v>
      </c>
      <c r="E308" s="3">
        <f>SUMPRODUCT($C$2:C308-$D$2:D308,--($A$2:A308=A308))</f>
        <v>835000</v>
      </c>
    </row>
    <row r="309" spans="1:5" ht="15" x14ac:dyDescent="0.25">
      <c r="A309" s="1" t="s">
        <v>7</v>
      </c>
      <c r="B309" s="2">
        <v>41738</v>
      </c>
      <c r="C309" s="3"/>
      <c r="D309" s="3">
        <v>760000</v>
      </c>
      <c r="E309" s="3">
        <f>SUMPRODUCT($C$2:C309-$D$2:D309,--($A$2:A309=A309))</f>
        <v>4800000</v>
      </c>
    </row>
    <row r="310" spans="1:5" ht="15" x14ac:dyDescent="0.25">
      <c r="A310" s="1" t="s">
        <v>10</v>
      </c>
      <c r="B310" s="2">
        <v>41738</v>
      </c>
      <c r="C310" s="3"/>
      <c r="D310" s="3">
        <v>765000</v>
      </c>
      <c r="E310" s="3">
        <f>SUMPRODUCT($C$2:C310-$D$2:D310,--($A$2:A310=A310))</f>
        <v>70000</v>
      </c>
    </row>
    <row r="311" spans="1:5" ht="15" x14ac:dyDescent="0.25">
      <c r="A311" s="1" t="s">
        <v>5</v>
      </c>
      <c r="B311" s="2">
        <v>41742</v>
      </c>
      <c r="C311" s="3"/>
      <c r="D311" s="3">
        <v>770000</v>
      </c>
      <c r="E311" s="3">
        <f>SUMPRODUCT($C$2:C311-$D$2:D311,--($A$2:A311=A311))</f>
        <v>432500</v>
      </c>
    </row>
    <row r="312" spans="1:5" ht="15" x14ac:dyDescent="0.25">
      <c r="A312" s="1" t="s">
        <v>8</v>
      </c>
      <c r="B312" s="2">
        <v>41742</v>
      </c>
      <c r="C312" s="3"/>
      <c r="D312" s="3">
        <v>775000</v>
      </c>
      <c r="E312" s="3">
        <f>SUMPRODUCT($C$2:C312-$D$2:D312,--($A$2:A312=A312))</f>
        <v>4873600</v>
      </c>
    </row>
    <row r="313" spans="1:5" ht="15" x14ac:dyDescent="0.25">
      <c r="A313" s="1" t="s">
        <v>5</v>
      </c>
      <c r="B313" s="2">
        <v>41743</v>
      </c>
      <c r="C313" s="3">
        <v>5000000</v>
      </c>
      <c r="D313" s="3"/>
      <c r="E313" s="3">
        <f>SUMPRODUCT($C$2:C313-$D$2:D313,--($A$2:A313=A313))</f>
        <v>5432500</v>
      </c>
    </row>
    <row r="314" spans="1:5" ht="15" x14ac:dyDescent="0.25">
      <c r="A314" s="1" t="s">
        <v>8</v>
      </c>
      <c r="B314" s="2">
        <v>41740</v>
      </c>
      <c r="C314" s="3">
        <v>790000</v>
      </c>
      <c r="D314" s="3"/>
      <c r="E314" s="3">
        <f>SUMPRODUCT($C$2:C314-$D$2:D314,--($A$2:A314=A314))</f>
        <v>5663600</v>
      </c>
    </row>
    <row r="315" spans="1:5" ht="15" x14ac:dyDescent="0.25">
      <c r="A315" s="1" t="s">
        <v>7</v>
      </c>
      <c r="B315" s="2">
        <v>41740</v>
      </c>
      <c r="C315" s="3">
        <v>795000</v>
      </c>
      <c r="D315" s="3"/>
      <c r="E315" s="3">
        <f>SUMPRODUCT($C$2:C315-$D$2:D315,--($A$2:A315=A315))</f>
        <v>5595000</v>
      </c>
    </row>
    <row r="316" spans="1:5" ht="15" x14ac:dyDescent="0.25">
      <c r="A316" s="1" t="s">
        <v>10</v>
      </c>
      <c r="B316" s="2">
        <v>41741</v>
      </c>
      <c r="C316" s="3">
        <v>800000</v>
      </c>
      <c r="D316" s="3"/>
      <c r="E316" s="3">
        <f>SUMPRODUCT($C$2:C316-$D$2:D316,--($A$2:A316=A316))</f>
        <v>870000</v>
      </c>
    </row>
    <row r="317" spans="1:5" ht="15" x14ac:dyDescent="0.25">
      <c r="A317" s="1" t="s">
        <v>7</v>
      </c>
      <c r="B317" s="2">
        <v>41741</v>
      </c>
      <c r="C317" s="3">
        <v>805000</v>
      </c>
      <c r="D317" s="3"/>
      <c r="E317" s="3">
        <f>SUMPRODUCT($C$2:C317-$D$2:D317,--($A$2:A317=A317))</f>
        <v>6400000</v>
      </c>
    </row>
    <row r="318" spans="1:5" ht="15" x14ac:dyDescent="0.25">
      <c r="A318" s="1" t="s">
        <v>10</v>
      </c>
      <c r="B318" s="2">
        <v>41742</v>
      </c>
      <c r="C318" s="3">
        <v>810000</v>
      </c>
      <c r="D318" s="3"/>
      <c r="E318" s="3">
        <f>SUMPRODUCT($C$2:C318-$D$2:D318,--($A$2:A318=A318))</f>
        <v>1680000</v>
      </c>
    </row>
    <row r="319" spans="1:5" ht="15" x14ac:dyDescent="0.25">
      <c r="A319" s="1" t="s">
        <v>7</v>
      </c>
      <c r="B319" s="2">
        <v>41739</v>
      </c>
      <c r="C319" s="3">
        <v>815000</v>
      </c>
      <c r="D319" s="3"/>
      <c r="E319" s="3">
        <f>SUMPRODUCT($C$2:C319-$D$2:D319,--($A$2:A319=A319))</f>
        <v>7215000</v>
      </c>
    </row>
    <row r="320" spans="1:5" ht="15" x14ac:dyDescent="0.25">
      <c r="A320" s="1" t="s">
        <v>10</v>
      </c>
      <c r="B320" s="2">
        <v>41739</v>
      </c>
      <c r="C320" s="3"/>
      <c r="D320" s="3">
        <v>785000</v>
      </c>
      <c r="E320" s="3">
        <f>SUMPRODUCT($C$2:C320-$D$2:D320,--($A$2:A320=A320))</f>
        <v>895000</v>
      </c>
    </row>
    <row r="321" spans="1:5" ht="15" x14ac:dyDescent="0.25">
      <c r="A321" s="1" t="s">
        <v>7</v>
      </c>
      <c r="B321" s="2">
        <v>41740</v>
      </c>
      <c r="C321" s="3"/>
      <c r="D321" s="3">
        <v>790000</v>
      </c>
      <c r="E321" s="3">
        <f>SUMPRODUCT($C$2:C321-$D$2:D321,--($A$2:A321=A321))</f>
        <v>6425000</v>
      </c>
    </row>
    <row r="322" spans="1:5" ht="15" x14ac:dyDescent="0.25">
      <c r="A322" s="1" t="s">
        <v>10</v>
      </c>
      <c r="B322" s="2">
        <v>41740</v>
      </c>
      <c r="C322" s="3"/>
      <c r="D322" s="3">
        <v>795000</v>
      </c>
      <c r="E322" s="3">
        <f>SUMPRODUCT($C$2:C322-$D$2:D322,--($A$2:A322=A322))</f>
        <v>100000</v>
      </c>
    </row>
    <row r="323" spans="1:5" ht="15" x14ac:dyDescent="0.25">
      <c r="A323" s="1" t="s">
        <v>6</v>
      </c>
      <c r="B323" s="2">
        <v>41744</v>
      </c>
      <c r="C323" s="3"/>
      <c r="D323" s="3">
        <v>800000</v>
      </c>
      <c r="E323" s="3">
        <f>SUMPRODUCT($C$2:C323-$D$2:D323,--($A$2:A323=A323))</f>
        <v>745000</v>
      </c>
    </row>
    <row r="324" spans="1:5" ht="15" x14ac:dyDescent="0.25">
      <c r="A324" s="1" t="s">
        <v>9</v>
      </c>
      <c r="B324" s="2">
        <v>41744</v>
      </c>
      <c r="C324" s="3"/>
      <c r="D324" s="3">
        <v>805000</v>
      </c>
      <c r="E324" s="3">
        <f>SUMPRODUCT($C$2:C324-$D$2:D324,--($A$2:A324=A324))</f>
        <v>5492500</v>
      </c>
    </row>
    <row r="325" spans="1:5" ht="15" x14ac:dyDescent="0.25">
      <c r="A325" s="1" t="s">
        <v>6</v>
      </c>
      <c r="B325" s="2">
        <v>41745</v>
      </c>
      <c r="C325" s="3">
        <v>8000000</v>
      </c>
      <c r="D325" s="3"/>
      <c r="E325" s="3">
        <f>SUMPRODUCT($C$2:C325-$D$2:D325,--($A$2:A325=A325))</f>
        <v>8745000</v>
      </c>
    </row>
    <row r="326" spans="1:5" ht="15" x14ac:dyDescent="0.25">
      <c r="A326" s="1" t="s">
        <v>9</v>
      </c>
      <c r="B326" s="2">
        <v>41742</v>
      </c>
      <c r="C326" s="3">
        <v>820000</v>
      </c>
      <c r="D326" s="3"/>
      <c r="E326" s="3">
        <f>SUMPRODUCT($C$2:C326-$D$2:D326,--($A$2:A326=A326))</f>
        <v>6312500</v>
      </c>
    </row>
    <row r="327" spans="1:5" ht="15" x14ac:dyDescent="0.25">
      <c r="A327" s="1" t="s">
        <v>7</v>
      </c>
      <c r="B327" s="2">
        <v>41742</v>
      </c>
      <c r="C327" s="3">
        <v>825000</v>
      </c>
      <c r="D327" s="3"/>
      <c r="E327" s="3">
        <f>SUMPRODUCT($C$2:C327-$D$2:D327,--($A$2:A327=A327))</f>
        <v>7250000</v>
      </c>
    </row>
    <row r="328" spans="1:5" ht="15" x14ac:dyDescent="0.25">
      <c r="A328" s="1" t="s">
        <v>10</v>
      </c>
      <c r="B328" s="2">
        <v>41743</v>
      </c>
      <c r="C328" s="3">
        <v>830000</v>
      </c>
      <c r="D328" s="3"/>
      <c r="E328" s="3">
        <f>SUMPRODUCT($C$2:C328-$D$2:D328,--($A$2:A328=A328))</f>
        <v>930000</v>
      </c>
    </row>
    <row r="329" spans="1:5" ht="15" x14ac:dyDescent="0.25">
      <c r="A329" s="1" t="s">
        <v>7</v>
      </c>
      <c r="B329" s="2">
        <v>41743</v>
      </c>
      <c r="C329" s="3">
        <v>835000</v>
      </c>
      <c r="D329" s="3"/>
      <c r="E329" s="3">
        <f>SUMPRODUCT($C$2:C329-$D$2:D329,--($A$2:A329=A329))</f>
        <v>8085000</v>
      </c>
    </row>
    <row r="330" spans="1:5" ht="15" x14ac:dyDescent="0.25">
      <c r="A330" s="1" t="s">
        <v>10</v>
      </c>
      <c r="B330" s="2">
        <v>41744</v>
      </c>
      <c r="C330" s="3">
        <v>840000</v>
      </c>
      <c r="D330" s="3"/>
      <c r="E330" s="3">
        <f>SUMPRODUCT($C$2:C330-$D$2:D330,--($A$2:A330=A330))</f>
        <v>1770000</v>
      </c>
    </row>
    <row r="331" spans="1:5" ht="15" x14ac:dyDescent="0.25">
      <c r="A331" s="1" t="s">
        <v>5</v>
      </c>
      <c r="B331" s="2">
        <v>41744</v>
      </c>
      <c r="C331" s="3">
        <v>845000</v>
      </c>
      <c r="D331" s="3"/>
      <c r="E331" s="3">
        <f>SUMPRODUCT($C$2:C331-$D$2:D331,--($A$2:A331=A331))</f>
        <v>6277500</v>
      </c>
    </row>
    <row r="332" spans="1:5" ht="15" x14ac:dyDescent="0.25">
      <c r="A332" s="1" t="s">
        <v>8</v>
      </c>
      <c r="B332" s="2">
        <v>41744</v>
      </c>
      <c r="C332" s="3"/>
      <c r="D332" s="3">
        <v>815000</v>
      </c>
      <c r="E332" s="3">
        <f>SUMPRODUCT($C$2:C332-$D$2:D332,--($A$2:A332=A332))</f>
        <v>4848600</v>
      </c>
    </row>
    <row r="333" spans="1:5" ht="15" x14ac:dyDescent="0.25">
      <c r="A333" s="1" t="s">
        <v>5</v>
      </c>
      <c r="B333" s="2">
        <v>41745</v>
      </c>
      <c r="C333" s="3">
        <v>1500000</v>
      </c>
      <c r="D333" s="3"/>
      <c r="E333" s="3">
        <f>SUMPRODUCT($C$2:C333-$D$2:D333,--($A$2:A333=A333))</f>
        <v>7777500</v>
      </c>
    </row>
    <row r="334" spans="1:5" ht="15" x14ac:dyDescent="0.25">
      <c r="A334" s="1" t="s">
        <v>8</v>
      </c>
      <c r="B334" s="2">
        <v>41745</v>
      </c>
      <c r="C334" s="3"/>
      <c r="D334" s="3">
        <v>825000</v>
      </c>
      <c r="E334" s="3">
        <f>SUMPRODUCT($C$2:C334-$D$2:D334,--($A$2:A334=A334))</f>
        <v>4023600</v>
      </c>
    </row>
    <row r="335" spans="1:5" ht="15" x14ac:dyDescent="0.25">
      <c r="A335" s="1" t="s">
        <v>7</v>
      </c>
      <c r="B335" s="2">
        <v>41746</v>
      </c>
      <c r="C335" s="3"/>
      <c r="D335" s="3">
        <v>830000</v>
      </c>
      <c r="E335" s="3">
        <f>SUMPRODUCT($C$2:C335-$D$2:D335,--($A$2:A335=A335))</f>
        <v>7255000</v>
      </c>
    </row>
    <row r="336" spans="1:5" ht="15" x14ac:dyDescent="0.25">
      <c r="A336" s="1" t="s">
        <v>10</v>
      </c>
      <c r="B336" s="2">
        <v>41746</v>
      </c>
      <c r="C336" s="3"/>
      <c r="D336" s="3">
        <v>835000</v>
      </c>
      <c r="E336" s="3">
        <f>SUMPRODUCT($C$2:C336-$D$2:D336,--($A$2:A336=A336))</f>
        <v>935000</v>
      </c>
    </row>
    <row r="337" spans="1:5" ht="15" x14ac:dyDescent="0.25">
      <c r="A337" s="1" t="s">
        <v>7</v>
      </c>
      <c r="B337" s="2">
        <v>41747</v>
      </c>
      <c r="C337" s="3"/>
      <c r="D337" s="3">
        <v>840000</v>
      </c>
      <c r="E337" s="3">
        <f>SUMPRODUCT($C$2:C337-$D$2:D337,--($A$2:A337=A337))</f>
        <v>6415000</v>
      </c>
    </row>
    <row r="338" spans="1:5" ht="15" x14ac:dyDescent="0.25">
      <c r="A338" s="1" t="s">
        <v>10</v>
      </c>
      <c r="B338" s="2">
        <v>41744</v>
      </c>
      <c r="C338" s="3">
        <v>850000</v>
      </c>
      <c r="D338" s="3"/>
      <c r="E338" s="3">
        <f>SUMPRODUCT($C$2:C338-$D$2:D338,--($A$2:A338=A338))</f>
        <v>1785000</v>
      </c>
    </row>
    <row r="339" spans="1:5" ht="15" x14ac:dyDescent="0.25">
      <c r="A339" s="1" t="s">
        <v>6</v>
      </c>
      <c r="B339" s="2">
        <v>41747</v>
      </c>
      <c r="C339" s="3">
        <v>855000</v>
      </c>
      <c r="D339" s="3"/>
      <c r="E339" s="3">
        <f>SUMPRODUCT($C$2:C339-$D$2:D339,--($A$2:A339=A339))</f>
        <v>9600000</v>
      </c>
    </row>
    <row r="340" spans="1:5" ht="15" x14ac:dyDescent="0.25">
      <c r="A340" s="1" t="s">
        <v>9</v>
      </c>
      <c r="B340" s="2">
        <v>41748</v>
      </c>
      <c r="C340" s="3">
        <v>860000</v>
      </c>
      <c r="D340" s="3"/>
      <c r="E340" s="3">
        <f>SUMPRODUCT($C$2:C340-$D$2:D340,--($A$2:A340=A340))</f>
        <v>7172500</v>
      </c>
    </row>
    <row r="341" spans="1:5" ht="15" x14ac:dyDescent="0.25">
      <c r="A341" s="1" t="s">
        <v>6</v>
      </c>
      <c r="B341" s="2">
        <v>41748</v>
      </c>
      <c r="C341" s="3">
        <v>865000</v>
      </c>
      <c r="D341" s="3"/>
      <c r="E341" s="3">
        <f>SUMPRODUCT($C$2:C341-$D$2:D341,--($A$2:A341=A341))</f>
        <v>10465000</v>
      </c>
    </row>
    <row r="342" spans="1:5" ht="15" x14ac:dyDescent="0.25">
      <c r="A342" s="1" t="s">
        <v>9</v>
      </c>
      <c r="B342" s="2">
        <v>41749</v>
      </c>
      <c r="C342" s="3">
        <v>870000</v>
      </c>
      <c r="D342" s="3"/>
      <c r="E342" s="3">
        <f>SUMPRODUCT($C$2:C342-$D$2:D342,--($A$2:A342=A342))</f>
        <v>8042500</v>
      </c>
    </row>
    <row r="343" spans="1:5" ht="15" x14ac:dyDescent="0.25">
      <c r="A343" s="1" t="s">
        <v>7</v>
      </c>
      <c r="B343" s="2">
        <v>41746</v>
      </c>
      <c r="C343" s="3">
        <v>875000</v>
      </c>
      <c r="D343" s="3"/>
      <c r="E343" s="3">
        <f>SUMPRODUCT($C$2:C343-$D$2:D343,--($A$2:A343=A343))</f>
        <v>7290000</v>
      </c>
    </row>
    <row r="344" spans="1:5" ht="15" x14ac:dyDescent="0.25">
      <c r="A344" s="1" t="s">
        <v>10</v>
      </c>
      <c r="B344" s="2">
        <v>41746</v>
      </c>
      <c r="C344" s="3"/>
      <c r="D344" s="3">
        <v>845000</v>
      </c>
      <c r="E344" s="3">
        <f>SUMPRODUCT($C$2:C344-$D$2:D344,--($A$2:A344=A344))</f>
        <v>940000</v>
      </c>
    </row>
    <row r="345" spans="1:5" ht="15" x14ac:dyDescent="0.25">
      <c r="A345" s="1" t="s">
        <v>7</v>
      </c>
      <c r="B345" s="2">
        <v>41747</v>
      </c>
      <c r="C345" s="3"/>
      <c r="D345" s="3">
        <v>850000</v>
      </c>
      <c r="E345" s="3">
        <f>SUMPRODUCT($C$2:C345-$D$2:D345,--($A$2:A345=A345))</f>
        <v>6440000</v>
      </c>
    </row>
    <row r="346" spans="1:5" ht="15" x14ac:dyDescent="0.25">
      <c r="A346" s="1" t="s">
        <v>10</v>
      </c>
      <c r="B346" s="2">
        <v>41747</v>
      </c>
      <c r="C346" s="3"/>
      <c r="D346" s="3">
        <v>855000</v>
      </c>
      <c r="E346" s="3">
        <f>SUMPRODUCT($C$2:C346-$D$2:D346,--($A$2:A346=A346))</f>
        <v>85000</v>
      </c>
    </row>
    <row r="347" spans="1:5" ht="15" x14ac:dyDescent="0.25">
      <c r="A347" s="1" t="s">
        <v>5</v>
      </c>
      <c r="B347" s="2">
        <v>41751</v>
      </c>
      <c r="C347" s="3"/>
      <c r="D347" s="3">
        <v>860000</v>
      </c>
      <c r="E347" s="3">
        <f>SUMPRODUCT($C$2:C347-$D$2:D347,--($A$2:A347=A347))</f>
        <v>6917500</v>
      </c>
    </row>
    <row r="348" spans="1:5" ht="15" x14ac:dyDescent="0.25">
      <c r="A348" s="1" t="s">
        <v>8</v>
      </c>
      <c r="B348" s="2">
        <v>41751</v>
      </c>
      <c r="C348" s="3"/>
      <c r="D348" s="3">
        <v>865000</v>
      </c>
      <c r="E348" s="3">
        <f>SUMPRODUCT($C$2:C348-$D$2:D348,--($A$2:A348=A348))</f>
        <v>3158600</v>
      </c>
    </row>
    <row r="349" spans="1:5" ht="15" x14ac:dyDescent="0.25">
      <c r="A349" s="1" t="s">
        <v>5</v>
      </c>
      <c r="B349" s="2">
        <v>41752</v>
      </c>
      <c r="C349" s="3"/>
      <c r="D349" s="3">
        <v>870000</v>
      </c>
      <c r="E349" s="3">
        <f>SUMPRODUCT($C$2:C349-$D$2:D349,--($A$2:A349=A349))</f>
        <v>6047500</v>
      </c>
    </row>
    <row r="350" spans="1:5" ht="15" x14ac:dyDescent="0.25">
      <c r="A350" s="1" t="s">
        <v>8</v>
      </c>
      <c r="B350" s="2">
        <v>41749</v>
      </c>
      <c r="C350" s="3">
        <v>880000</v>
      </c>
      <c r="D350" s="3"/>
      <c r="E350" s="3">
        <f>SUMPRODUCT($C$2:C350-$D$2:D350,--($A$2:A350=A350))</f>
        <v>4038600</v>
      </c>
    </row>
    <row r="351" spans="1:5" ht="15" x14ac:dyDescent="0.25">
      <c r="A351" s="1" t="s">
        <v>7</v>
      </c>
      <c r="B351" s="2">
        <v>41749</v>
      </c>
      <c r="C351" s="3">
        <v>885000</v>
      </c>
      <c r="D351" s="3"/>
      <c r="E351" s="3">
        <f>SUMPRODUCT($C$2:C351-$D$2:D351,--($A$2:A351=A351))</f>
        <v>7325000</v>
      </c>
    </row>
    <row r="352" spans="1:5" ht="15" x14ac:dyDescent="0.25">
      <c r="A352" s="1" t="s">
        <v>10</v>
      </c>
      <c r="B352" s="2">
        <v>41750</v>
      </c>
      <c r="C352" s="3">
        <v>890000</v>
      </c>
      <c r="D352" s="3"/>
      <c r="E352" s="3">
        <f>SUMPRODUCT($C$2:C352-$D$2:D352,--($A$2:A352=A352))</f>
        <v>975000</v>
      </c>
    </row>
    <row r="353" spans="1:5" ht="15" x14ac:dyDescent="0.25">
      <c r="A353" s="1" t="s">
        <v>7</v>
      </c>
      <c r="B353" s="2">
        <v>41750</v>
      </c>
      <c r="C353" s="3">
        <v>895000</v>
      </c>
      <c r="D353" s="3"/>
      <c r="E353" s="3">
        <f>SUMPRODUCT($C$2:C353-$D$2:D353,--($A$2:A353=A353))</f>
        <v>8220000</v>
      </c>
    </row>
    <row r="354" spans="1:5" ht="15" x14ac:dyDescent="0.25">
      <c r="A354" s="1" t="s">
        <v>10</v>
      </c>
      <c r="B354" s="2">
        <v>41751</v>
      </c>
      <c r="C354" s="3">
        <v>900000</v>
      </c>
      <c r="D354" s="3"/>
      <c r="E354" s="3">
        <f>SUMPRODUCT($C$2:C354-$D$2:D354,--($A$2:A354=A354))</f>
        <v>1875000</v>
      </c>
    </row>
    <row r="355" spans="1:5" ht="15" x14ac:dyDescent="0.25">
      <c r="A355" s="1" t="s">
        <v>7</v>
      </c>
      <c r="B355" s="2">
        <v>41748</v>
      </c>
      <c r="C355" s="3">
        <v>905000</v>
      </c>
      <c r="D355" s="3"/>
      <c r="E355" s="3">
        <f>SUMPRODUCT($C$2:C355-$D$2:D355,--($A$2:A355=A355))</f>
        <v>9125000</v>
      </c>
    </row>
    <row r="356" spans="1:5" ht="15" x14ac:dyDescent="0.25">
      <c r="A356" s="1" t="s">
        <v>10</v>
      </c>
      <c r="B356" s="2">
        <v>41748</v>
      </c>
      <c r="C356" s="3"/>
      <c r="D356" s="3">
        <v>875000</v>
      </c>
      <c r="E356" s="3">
        <f>SUMPRODUCT($C$2:C356-$D$2:D356,--($A$2:A356=A356))</f>
        <v>1000000</v>
      </c>
    </row>
    <row r="357" spans="1:5" ht="15" x14ac:dyDescent="0.25">
      <c r="A357" s="1" t="s">
        <v>7</v>
      </c>
      <c r="B357" s="2">
        <v>41749</v>
      </c>
      <c r="C357" s="3"/>
      <c r="D357" s="3">
        <v>880000</v>
      </c>
      <c r="E357" s="3">
        <f>SUMPRODUCT($C$2:C357-$D$2:D357,--($A$2:A357=A357))</f>
        <v>8245000</v>
      </c>
    </row>
    <row r="358" spans="1:5" ht="15" x14ac:dyDescent="0.25">
      <c r="A358" s="1" t="s">
        <v>10</v>
      </c>
      <c r="B358" s="2">
        <v>41749</v>
      </c>
      <c r="C358" s="3"/>
      <c r="D358" s="3">
        <v>885000</v>
      </c>
      <c r="E358" s="3">
        <f>SUMPRODUCT($C$2:C358-$D$2:D358,--($A$2:A358=A358))</f>
        <v>115000</v>
      </c>
    </row>
    <row r="359" spans="1:5" ht="15" x14ac:dyDescent="0.25">
      <c r="A359" s="1" t="s">
        <v>6</v>
      </c>
      <c r="B359" s="2">
        <v>41753</v>
      </c>
      <c r="C359" s="3"/>
      <c r="D359" s="3">
        <v>890000</v>
      </c>
      <c r="E359" s="3">
        <f>SUMPRODUCT($C$2:C359-$D$2:D359,--($A$2:A359=A359))</f>
        <v>9575000</v>
      </c>
    </row>
    <row r="360" spans="1:5" ht="15" x14ac:dyDescent="0.25">
      <c r="A360" s="1" t="s">
        <v>9</v>
      </c>
      <c r="B360" s="2">
        <v>41753</v>
      </c>
      <c r="C360" s="3"/>
      <c r="D360" s="3">
        <v>895000</v>
      </c>
      <c r="E360" s="3">
        <f>SUMPRODUCT($C$2:C360-$D$2:D360,--($A$2:A360=A360))</f>
        <v>7147500</v>
      </c>
    </row>
    <row r="361" spans="1:5" ht="15" x14ac:dyDescent="0.25">
      <c r="A361" s="1" t="s">
        <v>6</v>
      </c>
      <c r="B361" s="2">
        <v>41754</v>
      </c>
      <c r="C361" s="3"/>
      <c r="D361" s="3">
        <v>900000</v>
      </c>
      <c r="E361" s="3">
        <f>SUMPRODUCT($C$2:C361-$D$2:D361,--($A$2:A361=A361))</f>
        <v>8675000</v>
      </c>
    </row>
    <row r="362" spans="1:5" ht="15" x14ac:dyDescent="0.25">
      <c r="A362" s="1" t="s">
        <v>9</v>
      </c>
      <c r="B362" s="2">
        <v>41751</v>
      </c>
      <c r="C362" s="3">
        <v>910000</v>
      </c>
      <c r="D362" s="3"/>
      <c r="E362" s="3">
        <f>SUMPRODUCT($C$2:C362-$D$2:D362,--($A$2:A362=A362))</f>
        <v>8057500</v>
      </c>
    </row>
    <row r="363" spans="1:5" ht="15" x14ac:dyDescent="0.25">
      <c r="A363" s="1" t="s">
        <v>7</v>
      </c>
      <c r="B363" s="2">
        <v>41751</v>
      </c>
      <c r="C363" s="3">
        <v>915000</v>
      </c>
      <c r="D363" s="3"/>
      <c r="E363" s="3">
        <f>SUMPRODUCT($C$2:C363-$D$2:D363,--($A$2:A363=A363))</f>
        <v>9160000</v>
      </c>
    </row>
    <row r="364" spans="1:5" ht="15" x14ac:dyDescent="0.25">
      <c r="A364" s="1" t="s">
        <v>10</v>
      </c>
      <c r="B364" s="2">
        <v>41752</v>
      </c>
      <c r="C364" s="3">
        <v>920000</v>
      </c>
      <c r="D364" s="3"/>
      <c r="E364" s="3">
        <f>SUMPRODUCT($C$2:C364-$D$2:D364,--($A$2:A364=A364))</f>
        <v>1035000</v>
      </c>
    </row>
    <row r="365" spans="1:5" ht="15" x14ac:dyDescent="0.25">
      <c r="A365" s="1" t="s">
        <v>7</v>
      </c>
      <c r="B365" s="2">
        <v>41752</v>
      </c>
      <c r="C365" s="3">
        <v>925000</v>
      </c>
      <c r="D365" s="3"/>
      <c r="E365" s="3">
        <f>SUMPRODUCT($C$2:C365-$D$2:D365,--($A$2:A365=A365))</f>
        <v>10085000</v>
      </c>
    </row>
    <row r="366" spans="1:5" ht="15" x14ac:dyDescent="0.25">
      <c r="A366" s="1" t="s">
        <v>10</v>
      </c>
      <c r="B366" s="2">
        <v>41753</v>
      </c>
      <c r="C366" s="3">
        <v>930000</v>
      </c>
      <c r="D366" s="3"/>
      <c r="E366" s="3">
        <f>SUMPRODUCT($C$2:C366-$D$2:D366,--($A$2:A366=A366))</f>
        <v>1965000</v>
      </c>
    </row>
    <row r="367" spans="1:5" ht="15" x14ac:dyDescent="0.25">
      <c r="A367" s="1" t="s">
        <v>5</v>
      </c>
      <c r="B367" s="2">
        <v>41753</v>
      </c>
      <c r="C367" s="3">
        <v>935000</v>
      </c>
      <c r="D367" s="3"/>
      <c r="E367" s="3">
        <f>SUMPRODUCT($C$2:C367-$D$2:D367,--($A$2:A367=A367))</f>
        <v>6982500</v>
      </c>
    </row>
    <row r="368" spans="1:5" ht="15" x14ac:dyDescent="0.25">
      <c r="A368" s="1" t="s">
        <v>8</v>
      </c>
      <c r="B368" s="2">
        <v>41753</v>
      </c>
      <c r="C368" s="3"/>
      <c r="D368" s="3">
        <v>905000</v>
      </c>
      <c r="E368" s="3">
        <f>SUMPRODUCT($C$2:C368-$D$2:D368,--($A$2:A368=A368))</f>
        <v>3133600</v>
      </c>
    </row>
    <row r="369" spans="1:5" ht="15" x14ac:dyDescent="0.25">
      <c r="A369" s="1" t="s">
        <v>5</v>
      </c>
      <c r="B369" s="2">
        <v>41754</v>
      </c>
      <c r="C369" s="3"/>
      <c r="D369" s="3">
        <v>910000</v>
      </c>
      <c r="E369" s="3">
        <f>SUMPRODUCT($C$2:C369-$D$2:D369,--($A$2:A369=A369))</f>
        <v>6072500</v>
      </c>
    </row>
    <row r="370" spans="1:5" ht="15" x14ac:dyDescent="0.25">
      <c r="A370" s="1" t="s">
        <v>8</v>
      </c>
      <c r="B370" s="2">
        <v>41754</v>
      </c>
      <c r="C370" s="3"/>
      <c r="D370" s="3">
        <v>915000</v>
      </c>
      <c r="E370" s="3">
        <f>SUMPRODUCT($C$2:C370-$D$2:D370,--($A$2:A370=A370))</f>
        <v>2218600</v>
      </c>
    </row>
    <row r="371" spans="1:5" ht="15" x14ac:dyDescent="0.25">
      <c r="A371" s="1" t="s">
        <v>7</v>
      </c>
      <c r="B371" s="2">
        <v>41755</v>
      </c>
      <c r="C371" s="3"/>
      <c r="D371" s="3">
        <v>920000</v>
      </c>
      <c r="E371" s="3">
        <f>SUMPRODUCT($C$2:C371-$D$2:D371,--($A$2:A371=A371))</f>
        <v>9165000</v>
      </c>
    </row>
    <row r="372" spans="1:5" ht="15" x14ac:dyDescent="0.25">
      <c r="A372" s="1" t="s">
        <v>10</v>
      </c>
      <c r="B372" s="2">
        <v>41755</v>
      </c>
      <c r="C372" s="3"/>
      <c r="D372" s="3">
        <v>925000</v>
      </c>
      <c r="E372" s="3">
        <f>SUMPRODUCT($C$2:C372-$D$2:D372,--($A$2:A372=A372))</f>
        <v>1040000</v>
      </c>
    </row>
    <row r="373" spans="1:5" ht="15" x14ac:dyDescent="0.25">
      <c r="A373" s="1" t="s">
        <v>7</v>
      </c>
      <c r="B373" s="2">
        <v>41756</v>
      </c>
      <c r="C373" s="3"/>
      <c r="D373" s="3">
        <v>930000</v>
      </c>
      <c r="E373" s="3">
        <f>SUMPRODUCT($C$2:C373-$D$2:D373,--($A$2:A373=A373))</f>
        <v>8235000</v>
      </c>
    </row>
    <row r="374" spans="1:5" ht="15" x14ac:dyDescent="0.25">
      <c r="A374" s="1" t="s">
        <v>10</v>
      </c>
      <c r="B374" s="2">
        <v>41753</v>
      </c>
      <c r="C374" s="3">
        <v>940000</v>
      </c>
      <c r="D374" s="3"/>
      <c r="E374" s="3">
        <f>SUMPRODUCT($C$2:C374-$D$2:D374,--($A$2:A374=A374))</f>
        <v>1980000</v>
      </c>
    </row>
    <row r="375" spans="1:5" ht="15" x14ac:dyDescent="0.25">
      <c r="A375" s="1" t="s">
        <v>6</v>
      </c>
      <c r="B375" s="2">
        <v>41756</v>
      </c>
      <c r="C375" s="3">
        <v>945000</v>
      </c>
      <c r="D375" s="3"/>
      <c r="E375" s="3">
        <f>SUMPRODUCT($C$2:C375-$D$2:D375,--($A$2:A375=A375))</f>
        <v>9620000</v>
      </c>
    </row>
    <row r="376" spans="1:5" ht="15" x14ac:dyDescent="0.25">
      <c r="A376" s="1" t="s">
        <v>9</v>
      </c>
      <c r="B376" s="2">
        <v>41757</v>
      </c>
      <c r="C376" s="3">
        <v>950000</v>
      </c>
      <c r="D376" s="3"/>
      <c r="E376" s="3">
        <f>SUMPRODUCT($C$2:C376-$D$2:D376,--($A$2:A376=A376))</f>
        <v>9007500</v>
      </c>
    </row>
    <row r="377" spans="1:5" ht="15" x14ac:dyDescent="0.25">
      <c r="A377" s="1" t="s">
        <v>6</v>
      </c>
      <c r="B377" s="2">
        <v>41757</v>
      </c>
      <c r="C377" s="3">
        <v>955000</v>
      </c>
      <c r="D377" s="3"/>
      <c r="E377" s="3">
        <f>SUMPRODUCT($C$2:C377-$D$2:D377,--($A$2:A377=A377))</f>
        <v>10575000</v>
      </c>
    </row>
    <row r="378" spans="1:5" ht="15" x14ac:dyDescent="0.25">
      <c r="A378" s="1" t="s">
        <v>9</v>
      </c>
      <c r="B378" s="2">
        <v>41758</v>
      </c>
      <c r="C378" s="3">
        <v>960000</v>
      </c>
      <c r="D378" s="3"/>
      <c r="E378" s="3">
        <f>SUMPRODUCT($C$2:C378-$D$2:D378,--($A$2:A378=A378))</f>
        <v>9967500</v>
      </c>
    </row>
    <row r="379" spans="1:5" ht="15" x14ac:dyDescent="0.25">
      <c r="A379" s="1" t="s">
        <v>7</v>
      </c>
      <c r="B379" s="2">
        <v>41755</v>
      </c>
      <c r="C379" s="3">
        <v>965000</v>
      </c>
      <c r="D379" s="3"/>
      <c r="E379" s="3">
        <f>SUMPRODUCT($C$2:C379-$D$2:D379,--($A$2:A379=A379))</f>
        <v>9200000</v>
      </c>
    </row>
    <row r="380" spans="1:5" ht="15" x14ac:dyDescent="0.25">
      <c r="A380" s="1" t="s">
        <v>10</v>
      </c>
      <c r="B380" s="2">
        <v>41755</v>
      </c>
      <c r="C380" s="3"/>
      <c r="D380" s="3">
        <v>935000</v>
      </c>
      <c r="E380" s="3">
        <f>SUMPRODUCT($C$2:C380-$D$2:D380,--($A$2:A380=A380))</f>
        <v>1045000</v>
      </c>
    </row>
    <row r="381" spans="1:5" ht="15" x14ac:dyDescent="0.25">
      <c r="A381" s="1" t="s">
        <v>7</v>
      </c>
      <c r="B381" s="2">
        <v>41756</v>
      </c>
      <c r="C381" s="3"/>
      <c r="D381" s="3">
        <v>940000</v>
      </c>
      <c r="E381" s="3">
        <f>SUMPRODUCT($C$2:C381-$D$2:D381,--($A$2:A381=A381))</f>
        <v>8260000</v>
      </c>
    </row>
    <row r="382" spans="1:5" ht="15" x14ac:dyDescent="0.25">
      <c r="A382" s="1" t="s">
        <v>10</v>
      </c>
      <c r="B382" s="2">
        <v>41756</v>
      </c>
      <c r="C382" s="3"/>
      <c r="D382" s="3">
        <v>945000</v>
      </c>
      <c r="E382" s="3">
        <f>SUMPRODUCT($C$2:C382-$D$2:D382,--($A$2:A382=A382))</f>
        <v>100000</v>
      </c>
    </row>
    <row r="383" spans="1:5" ht="15" x14ac:dyDescent="0.25">
      <c r="A383" s="1" t="s">
        <v>5</v>
      </c>
      <c r="B383" s="2">
        <v>41760</v>
      </c>
      <c r="C383" s="3"/>
      <c r="D383" s="3">
        <v>950000</v>
      </c>
      <c r="E383" s="3">
        <f>SUMPRODUCT($C$2:C383-$D$2:D383,--($A$2:A383=A383))</f>
        <v>5122500</v>
      </c>
    </row>
    <row r="384" spans="1:5" ht="15" x14ac:dyDescent="0.25">
      <c r="A384" s="1" t="s">
        <v>8</v>
      </c>
      <c r="B384" s="2">
        <v>41760</v>
      </c>
      <c r="C384" s="3"/>
      <c r="D384" s="3">
        <v>955000</v>
      </c>
      <c r="E384" s="3">
        <f>SUMPRODUCT($C$2:C384-$D$2:D384,--($A$2:A384=A384))</f>
        <v>1263600</v>
      </c>
    </row>
    <row r="385" spans="1:5" ht="15" x14ac:dyDescent="0.25">
      <c r="A385" s="1" t="s">
        <v>5</v>
      </c>
      <c r="B385" s="2">
        <v>41761</v>
      </c>
      <c r="C385" s="3"/>
      <c r="D385" s="3">
        <v>960000</v>
      </c>
      <c r="E385" s="3">
        <f>SUMPRODUCT($C$2:C385-$D$2:D385,--($A$2:A385=A385))</f>
        <v>4162500</v>
      </c>
    </row>
    <row r="386" spans="1:5" ht="15" x14ac:dyDescent="0.25">
      <c r="A386" s="1" t="s">
        <v>8</v>
      </c>
      <c r="B386" s="2">
        <v>41758</v>
      </c>
      <c r="C386" s="3">
        <v>970000</v>
      </c>
      <c r="D386" s="3"/>
      <c r="E386" s="3">
        <f>SUMPRODUCT($C$2:C386-$D$2:D386,--($A$2:A386=A386))</f>
        <v>2233600</v>
      </c>
    </row>
    <row r="387" spans="1:5" ht="15" x14ac:dyDescent="0.25">
      <c r="A387" s="1" t="s">
        <v>7</v>
      </c>
      <c r="B387" s="2">
        <v>41758</v>
      </c>
      <c r="C387" s="3">
        <v>975000</v>
      </c>
      <c r="D387" s="3"/>
      <c r="E387" s="3">
        <f>SUMPRODUCT($C$2:C387-$D$2:D387,--($A$2:A387=A387))</f>
        <v>9235000</v>
      </c>
    </row>
    <row r="388" spans="1:5" ht="15" x14ac:dyDescent="0.25">
      <c r="A388" s="1" t="s">
        <v>10</v>
      </c>
      <c r="B388" s="2">
        <v>41759</v>
      </c>
      <c r="C388" s="3">
        <v>980000</v>
      </c>
      <c r="D388" s="3"/>
      <c r="E388" s="3">
        <f>SUMPRODUCT($C$2:C388-$D$2:D388,--($A$2:A388=A388))</f>
        <v>1080000</v>
      </c>
    </row>
    <row r="389" spans="1:5" ht="15" x14ac:dyDescent="0.25">
      <c r="A389" s="1" t="s">
        <v>7</v>
      </c>
      <c r="B389" s="2">
        <v>41759</v>
      </c>
      <c r="C389" s="3">
        <v>985000</v>
      </c>
      <c r="D389" s="3"/>
      <c r="E389" s="3">
        <f>SUMPRODUCT($C$2:C389-$D$2:D389,--($A$2:A389=A389))</f>
        <v>10220000</v>
      </c>
    </row>
    <row r="390" spans="1:5" ht="15" x14ac:dyDescent="0.25">
      <c r="A390" s="1" t="s">
        <v>10</v>
      </c>
      <c r="B390" s="2">
        <v>41760</v>
      </c>
      <c r="C390" s="3">
        <v>990000</v>
      </c>
      <c r="D390" s="3"/>
      <c r="E390" s="3">
        <f>SUMPRODUCT($C$2:C390-$D$2:D390,--($A$2:A390=A390))</f>
        <v>2070000</v>
      </c>
    </row>
    <row r="391" spans="1:5" ht="15" x14ac:dyDescent="0.25">
      <c r="A391" s="1" t="s">
        <v>7</v>
      </c>
      <c r="B391" s="2">
        <v>41757</v>
      </c>
      <c r="C391" s="3">
        <v>995000</v>
      </c>
      <c r="D391" s="3"/>
      <c r="E391" s="3">
        <f>SUMPRODUCT($C$2:C391-$D$2:D391,--($A$2:A391=A391))</f>
        <v>11215000</v>
      </c>
    </row>
    <row r="392" spans="1:5" ht="15" x14ac:dyDescent="0.25">
      <c r="A392" s="1" t="s">
        <v>10</v>
      </c>
      <c r="B392" s="2">
        <v>41757</v>
      </c>
      <c r="C392" s="3"/>
      <c r="D392" s="3">
        <v>965000</v>
      </c>
      <c r="E392" s="3">
        <f>SUMPRODUCT($C$2:C392-$D$2:D392,--($A$2:A392=A392))</f>
        <v>1105000</v>
      </c>
    </row>
    <row r="393" spans="1:5" ht="15" x14ac:dyDescent="0.25">
      <c r="A393" s="1" t="s">
        <v>7</v>
      </c>
      <c r="B393" s="2">
        <v>41758</v>
      </c>
      <c r="C393" s="3"/>
      <c r="D393" s="3">
        <v>970000</v>
      </c>
      <c r="E393" s="3">
        <f>SUMPRODUCT($C$2:C393-$D$2:D393,--($A$2:A393=A393))</f>
        <v>10245000</v>
      </c>
    </row>
    <row r="394" spans="1:5" ht="15" x14ac:dyDescent="0.25">
      <c r="A394" s="1" t="s">
        <v>10</v>
      </c>
      <c r="B394" s="2">
        <v>41758</v>
      </c>
      <c r="C394" s="3"/>
      <c r="D394" s="3">
        <v>975000</v>
      </c>
      <c r="E394" s="3">
        <f>SUMPRODUCT($C$2:C394-$D$2:D394,--($A$2:A394=A394))</f>
        <v>130000</v>
      </c>
    </row>
    <row r="395" spans="1:5" ht="15" x14ac:dyDescent="0.25">
      <c r="A395" s="1" t="s">
        <v>6</v>
      </c>
      <c r="B395" s="2">
        <v>41762</v>
      </c>
      <c r="C395" s="3"/>
      <c r="D395" s="3">
        <v>980000</v>
      </c>
      <c r="E395" s="3">
        <f>SUMPRODUCT($C$2:C395-$D$2:D395,--($A$2:A395=A395))</f>
        <v>9595000</v>
      </c>
    </row>
    <row r="396" spans="1:5" ht="15" x14ac:dyDescent="0.25">
      <c r="A396" s="1" t="s">
        <v>9</v>
      </c>
      <c r="B396" s="2">
        <v>41762</v>
      </c>
      <c r="C396" s="3"/>
      <c r="D396" s="3">
        <v>985000</v>
      </c>
      <c r="E396" s="3">
        <f>SUMPRODUCT($C$2:C396-$D$2:D396,--($A$2:A396=A396))</f>
        <v>8982500</v>
      </c>
    </row>
    <row r="397" spans="1:5" ht="15" x14ac:dyDescent="0.25">
      <c r="A397" s="1" t="s">
        <v>6</v>
      </c>
      <c r="B397" s="2">
        <v>41763</v>
      </c>
      <c r="C397" s="3"/>
      <c r="D397" s="3">
        <v>990000</v>
      </c>
      <c r="E397" s="3">
        <f>SUMPRODUCT($C$2:C397-$D$2:D397,--($A$2:A397=A397))</f>
        <v>8605000</v>
      </c>
    </row>
    <row r="398" spans="1:5" ht="15" x14ac:dyDescent="0.25">
      <c r="A398" s="1" t="s">
        <v>9</v>
      </c>
      <c r="B398" s="2">
        <v>41760</v>
      </c>
      <c r="C398" s="3">
        <v>1000000</v>
      </c>
      <c r="D398" s="3"/>
      <c r="E398" s="3">
        <f>SUMPRODUCT($C$2:C398-$D$2:D398,--($A$2:A398=A398))</f>
        <v>9982500</v>
      </c>
    </row>
    <row r="399" spans="1:5" ht="15" x14ac:dyDescent="0.25">
      <c r="A399" s="1" t="s">
        <v>7</v>
      </c>
      <c r="B399" s="2">
        <v>41760</v>
      </c>
      <c r="C399" s="3">
        <v>1005000</v>
      </c>
      <c r="D399" s="3"/>
      <c r="E399" s="3">
        <f>SUMPRODUCT($C$2:C399-$D$2:D399,--($A$2:A399=A399))</f>
        <v>11250000</v>
      </c>
    </row>
    <row r="400" spans="1:5" ht="15" x14ac:dyDescent="0.25">
      <c r="A400" s="1" t="s">
        <v>10</v>
      </c>
      <c r="B400" s="2">
        <v>41761</v>
      </c>
      <c r="C400" s="3">
        <v>1010000</v>
      </c>
      <c r="D400" s="3"/>
      <c r="E400" s="3">
        <f>SUMPRODUCT($C$2:C400-$D$2:D400,--($A$2:A400=A400))</f>
        <v>1140000</v>
      </c>
    </row>
    <row r="401" spans="1:5" ht="15" x14ac:dyDescent="0.25">
      <c r="A401" s="1" t="s">
        <v>7</v>
      </c>
      <c r="B401" s="2">
        <v>41761</v>
      </c>
      <c r="C401" s="3">
        <v>1015000</v>
      </c>
      <c r="D401" s="3"/>
      <c r="E401" s="3">
        <f>SUMPRODUCT($C$2:C401-$D$2:D401,--($A$2:A401=A401))</f>
        <v>12265000</v>
      </c>
    </row>
    <row r="402" spans="1:5" ht="15" x14ac:dyDescent="0.25">
      <c r="A402" s="1" t="s">
        <v>10</v>
      </c>
      <c r="B402" s="2">
        <v>41762</v>
      </c>
      <c r="C402" s="3">
        <v>1020000</v>
      </c>
      <c r="D402" s="3"/>
      <c r="E402" s="3">
        <f>SUMPRODUCT($C$2:C402-$D$2:D402,--($A$2:A402=A402))</f>
        <v>2160000</v>
      </c>
    </row>
    <row r="403" spans="1:5" ht="15" x14ac:dyDescent="0.25">
      <c r="A403" s="1" t="s">
        <v>5</v>
      </c>
      <c r="B403" s="2">
        <v>41762</v>
      </c>
      <c r="C403" s="3">
        <v>1025000</v>
      </c>
      <c r="D403" s="3"/>
      <c r="E403" s="3">
        <f>SUMPRODUCT($C$2:C403-$D$2:D403,--($A$2:A403=A403))</f>
        <v>5187500</v>
      </c>
    </row>
    <row r="404" spans="1:5" ht="15" x14ac:dyDescent="0.25">
      <c r="A404" s="1" t="s">
        <v>8</v>
      </c>
      <c r="B404" s="2">
        <v>41762</v>
      </c>
      <c r="C404" s="3"/>
      <c r="D404" s="3">
        <v>995000</v>
      </c>
      <c r="E404" s="3">
        <f>SUMPRODUCT($C$2:C404-$D$2:D404,--($A$2:A404=A404))</f>
        <v>1238600</v>
      </c>
    </row>
    <row r="405" spans="1:5" ht="15" x14ac:dyDescent="0.25">
      <c r="A405" s="1" t="s">
        <v>5</v>
      </c>
      <c r="B405" s="2">
        <v>41763</v>
      </c>
      <c r="C405" s="3"/>
      <c r="D405" s="3">
        <v>1000000</v>
      </c>
      <c r="E405" s="3">
        <f>SUMPRODUCT($C$2:C405-$D$2:D405,--($A$2:A405=A405))</f>
        <v>4187500</v>
      </c>
    </row>
    <row r="406" spans="1:5" ht="15" x14ac:dyDescent="0.25">
      <c r="A406" s="1" t="s">
        <v>8</v>
      </c>
      <c r="B406" s="2">
        <v>41763</v>
      </c>
      <c r="C406" s="3"/>
      <c r="D406" s="3">
        <v>1005000</v>
      </c>
      <c r="E406" s="3">
        <f>SUMPRODUCT($C$2:C406-$D$2:D406,--($A$2:A406=A406))</f>
        <v>233600</v>
      </c>
    </row>
    <row r="407" spans="1:5" ht="15" x14ac:dyDescent="0.25">
      <c r="A407" s="1" t="s">
        <v>7</v>
      </c>
      <c r="B407" s="2">
        <v>41764</v>
      </c>
      <c r="C407" s="3"/>
      <c r="D407" s="3">
        <v>1010000</v>
      </c>
      <c r="E407" s="3">
        <f>SUMPRODUCT($C$2:C407-$D$2:D407,--($A$2:A407=A407))</f>
        <v>11255000</v>
      </c>
    </row>
    <row r="408" spans="1:5" ht="15" x14ac:dyDescent="0.25">
      <c r="A408" s="1" t="s">
        <v>10</v>
      </c>
      <c r="B408" s="2">
        <v>41764</v>
      </c>
      <c r="C408" s="3"/>
      <c r="D408" s="3">
        <v>1015000</v>
      </c>
      <c r="E408" s="3">
        <f>SUMPRODUCT($C$2:C408-$D$2:D408,--($A$2:A408=A408))</f>
        <v>1145000</v>
      </c>
    </row>
    <row r="409" spans="1:5" ht="15" x14ac:dyDescent="0.25">
      <c r="A409" s="1" t="s">
        <v>7</v>
      </c>
      <c r="B409" s="2">
        <v>41765</v>
      </c>
      <c r="C409" s="3"/>
      <c r="D409" s="3">
        <v>1020000</v>
      </c>
      <c r="E409" s="3">
        <f>SUMPRODUCT($C$2:C409-$D$2:D409,--($A$2:A409=A409))</f>
        <v>10235000</v>
      </c>
    </row>
    <row r="410" spans="1:5" ht="15" x14ac:dyDescent="0.25">
      <c r="A410" s="1" t="s">
        <v>10</v>
      </c>
      <c r="B410" s="2">
        <v>41762</v>
      </c>
      <c r="C410" s="3">
        <v>1030000</v>
      </c>
      <c r="D410" s="3"/>
      <c r="E410" s="3">
        <f>SUMPRODUCT($C$2:C410-$D$2:D410,--($A$2:A410=A410))</f>
        <v>2175000</v>
      </c>
    </row>
    <row r="411" spans="1:5" ht="15" x14ac:dyDescent="0.25">
      <c r="A411" s="1" t="s">
        <v>6</v>
      </c>
      <c r="B411" s="2">
        <v>41765</v>
      </c>
      <c r="C411" s="3">
        <v>1035000</v>
      </c>
      <c r="D411" s="3"/>
      <c r="E411" s="3">
        <f>SUMPRODUCT($C$2:C411-$D$2:D411,--($A$2:A411=A411))</f>
        <v>9640000</v>
      </c>
    </row>
    <row r="412" spans="1:5" ht="15" x14ac:dyDescent="0.25">
      <c r="A412" s="1" t="s">
        <v>9</v>
      </c>
      <c r="B412" s="2">
        <v>41766</v>
      </c>
      <c r="C412" s="3">
        <v>1040000</v>
      </c>
      <c r="D412" s="3"/>
      <c r="E412" s="3">
        <f>SUMPRODUCT($C$2:C412-$D$2:D412,--($A$2:A412=A412))</f>
        <v>11022500</v>
      </c>
    </row>
    <row r="413" spans="1:5" ht="15" x14ac:dyDescent="0.25">
      <c r="A413" s="1" t="s">
        <v>6</v>
      </c>
      <c r="B413" s="2">
        <v>41766</v>
      </c>
      <c r="C413" s="3">
        <v>1045000</v>
      </c>
      <c r="D413" s="3"/>
      <c r="E413" s="3">
        <f>SUMPRODUCT($C$2:C413-$D$2:D413,--($A$2:A413=A413))</f>
        <v>10685000</v>
      </c>
    </row>
    <row r="414" spans="1:5" ht="15" x14ac:dyDescent="0.25">
      <c r="A414" s="1" t="s">
        <v>9</v>
      </c>
      <c r="B414" s="2">
        <v>41767</v>
      </c>
      <c r="C414" s="3">
        <v>1050000</v>
      </c>
      <c r="D414" s="3"/>
      <c r="E414" s="3">
        <f>SUMPRODUCT($C$2:C414-$D$2:D414,--($A$2:A414=A414))</f>
        <v>12072500</v>
      </c>
    </row>
    <row r="415" spans="1:5" ht="15" x14ac:dyDescent="0.25">
      <c r="A415" s="1" t="s">
        <v>7</v>
      </c>
      <c r="B415" s="2">
        <v>41764</v>
      </c>
      <c r="C415" s="3">
        <v>1055000</v>
      </c>
      <c r="D415" s="3"/>
      <c r="E415" s="3">
        <f>SUMPRODUCT($C$2:C415-$D$2:D415,--($A$2:A415=A415))</f>
        <v>11290000</v>
      </c>
    </row>
    <row r="416" spans="1:5" ht="15" x14ac:dyDescent="0.25">
      <c r="A416" s="1" t="s">
        <v>10</v>
      </c>
      <c r="B416" s="2">
        <v>41764</v>
      </c>
      <c r="C416" s="3"/>
      <c r="D416" s="3">
        <v>1025000</v>
      </c>
      <c r="E416" s="3">
        <f>SUMPRODUCT($C$2:C416-$D$2:D416,--($A$2:A416=A416))</f>
        <v>1150000</v>
      </c>
    </row>
    <row r="417" spans="1:5" ht="15" x14ac:dyDescent="0.25">
      <c r="A417" s="1" t="s">
        <v>7</v>
      </c>
      <c r="B417" s="2">
        <v>41765</v>
      </c>
      <c r="C417" s="3"/>
      <c r="D417" s="3">
        <v>1030000</v>
      </c>
      <c r="E417" s="3">
        <f>SUMPRODUCT($C$2:C417-$D$2:D417,--($A$2:A417=A417))</f>
        <v>10260000</v>
      </c>
    </row>
    <row r="418" spans="1:5" ht="15" x14ac:dyDescent="0.25">
      <c r="A418" s="1" t="s">
        <v>10</v>
      </c>
      <c r="B418" s="2">
        <v>41765</v>
      </c>
      <c r="C418" s="3"/>
      <c r="D418" s="3">
        <v>1035000</v>
      </c>
      <c r="E418" s="3">
        <f>SUMPRODUCT($C$2:C418-$D$2:D418,--($A$2:A418=A418))</f>
        <v>115000</v>
      </c>
    </row>
    <row r="419" spans="1:5" ht="15" x14ac:dyDescent="0.25">
      <c r="A419" s="1" t="s">
        <v>5</v>
      </c>
      <c r="B419" s="2">
        <v>41769</v>
      </c>
      <c r="C419" s="3"/>
      <c r="D419" s="3">
        <v>1040000</v>
      </c>
      <c r="E419" s="3">
        <f>SUMPRODUCT($C$2:C419-$D$2:D419,--($A$2:A419=A419))</f>
        <v>3147500</v>
      </c>
    </row>
    <row r="420" spans="1:5" ht="15" x14ac:dyDescent="0.25">
      <c r="A420" s="1" t="s">
        <v>8</v>
      </c>
      <c r="B420" s="2">
        <v>41769</v>
      </c>
      <c r="C420" s="3">
        <v>3000000</v>
      </c>
      <c r="D420" s="3"/>
      <c r="E420" s="3">
        <f>SUMPRODUCT($C$2:C420-$D$2:D420,--($A$2:A420=A420))</f>
        <v>3233600</v>
      </c>
    </row>
    <row r="421" spans="1:5" ht="15" x14ac:dyDescent="0.25">
      <c r="A421" s="1" t="s">
        <v>5</v>
      </c>
      <c r="B421" s="2">
        <v>41770</v>
      </c>
      <c r="C421" s="3"/>
      <c r="D421" s="3">
        <v>1050000</v>
      </c>
      <c r="E421" s="3">
        <f>SUMPRODUCT($C$2:C421-$D$2:D421,--($A$2:A421=A421))</f>
        <v>2097500</v>
      </c>
    </row>
    <row r="422" spans="1:5" ht="15" x14ac:dyDescent="0.25">
      <c r="A422" s="1" t="s">
        <v>8</v>
      </c>
      <c r="B422" s="2">
        <v>41767</v>
      </c>
      <c r="C422" s="3">
        <v>1060000</v>
      </c>
      <c r="D422" s="3"/>
      <c r="E422" s="3">
        <f>SUMPRODUCT($C$2:C422-$D$2:D422,--($A$2:A422=A422))</f>
        <v>4293600</v>
      </c>
    </row>
    <row r="423" spans="1:5" ht="15" x14ac:dyDescent="0.25">
      <c r="A423" s="1" t="s">
        <v>7</v>
      </c>
      <c r="B423" s="2">
        <v>41767</v>
      </c>
      <c r="C423" s="3">
        <v>1065000</v>
      </c>
      <c r="D423" s="3"/>
      <c r="E423" s="3">
        <f>SUMPRODUCT($C$2:C423-$D$2:D423,--($A$2:A423=A423))</f>
        <v>11325000</v>
      </c>
    </row>
    <row r="424" spans="1:5" ht="15" x14ac:dyDescent="0.25">
      <c r="A424" s="1" t="s">
        <v>10</v>
      </c>
      <c r="B424" s="2">
        <v>41768</v>
      </c>
      <c r="C424" s="3">
        <v>1070000</v>
      </c>
      <c r="D424" s="3"/>
      <c r="E424" s="3">
        <f>SUMPRODUCT($C$2:C424-$D$2:D424,--($A$2:A424=A424))</f>
        <v>1185000</v>
      </c>
    </row>
    <row r="425" spans="1:5" ht="15" x14ac:dyDescent="0.25">
      <c r="A425" s="1" t="s">
        <v>7</v>
      </c>
      <c r="B425" s="2">
        <v>41768</v>
      </c>
      <c r="C425" s="3">
        <v>1075000</v>
      </c>
      <c r="D425" s="3"/>
      <c r="E425" s="3">
        <f>SUMPRODUCT($C$2:C425-$D$2:D425,--($A$2:A425=A425))</f>
        <v>12400000</v>
      </c>
    </row>
    <row r="426" spans="1:5" ht="15" x14ac:dyDescent="0.25">
      <c r="A426" s="1" t="s">
        <v>10</v>
      </c>
      <c r="B426" s="2">
        <v>41769</v>
      </c>
      <c r="C426" s="3">
        <v>1080000</v>
      </c>
      <c r="D426" s="3"/>
      <c r="E426" s="3">
        <f>SUMPRODUCT($C$2:C426-$D$2:D426,--($A$2:A426=A426))</f>
        <v>2265000</v>
      </c>
    </row>
    <row r="427" spans="1:5" ht="15" x14ac:dyDescent="0.25">
      <c r="A427" s="1" t="s">
        <v>7</v>
      </c>
      <c r="B427" s="2">
        <v>41766</v>
      </c>
      <c r="C427" s="3">
        <v>1085000</v>
      </c>
      <c r="D427" s="3"/>
      <c r="E427" s="3">
        <f>SUMPRODUCT($C$2:C427-$D$2:D427,--($A$2:A427=A427))</f>
        <v>13485000</v>
      </c>
    </row>
    <row r="428" spans="1:5" ht="15" x14ac:dyDescent="0.25">
      <c r="A428" s="1" t="s">
        <v>10</v>
      </c>
      <c r="B428" s="2">
        <v>41766</v>
      </c>
      <c r="C428" s="3"/>
      <c r="D428" s="3">
        <v>1055000</v>
      </c>
      <c r="E428" s="3">
        <f>SUMPRODUCT($C$2:C428-$D$2:D428,--($A$2:A428=A428))</f>
        <v>1210000</v>
      </c>
    </row>
    <row r="429" spans="1:5" ht="15" x14ac:dyDescent="0.25">
      <c r="A429" s="1" t="s">
        <v>7</v>
      </c>
      <c r="B429" s="2">
        <v>41767</v>
      </c>
      <c r="C429" s="3"/>
      <c r="D429" s="3">
        <v>1060000</v>
      </c>
      <c r="E429" s="3">
        <f>SUMPRODUCT($C$2:C429-$D$2:D429,--($A$2:A429=A429))</f>
        <v>12425000</v>
      </c>
    </row>
    <row r="430" spans="1:5" ht="15" x14ac:dyDescent="0.25">
      <c r="A430" s="1" t="s">
        <v>10</v>
      </c>
      <c r="B430" s="2">
        <v>41767</v>
      </c>
      <c r="C430" s="3"/>
      <c r="D430" s="3">
        <v>1065000</v>
      </c>
      <c r="E430" s="3">
        <f>SUMPRODUCT($C$2:C430-$D$2:D430,--($A$2:A430=A430))</f>
        <v>145000</v>
      </c>
    </row>
    <row r="431" spans="1:5" ht="15" x14ac:dyDescent="0.25">
      <c r="A431" s="1" t="s">
        <v>6</v>
      </c>
      <c r="B431" s="2">
        <v>41771</v>
      </c>
      <c r="C431" s="3"/>
      <c r="D431" s="3">
        <v>1070000</v>
      </c>
      <c r="E431" s="3">
        <f>SUMPRODUCT($C$2:C431-$D$2:D431,--($A$2:A431=A431))</f>
        <v>9615000</v>
      </c>
    </row>
    <row r="432" spans="1:5" ht="15" x14ac:dyDescent="0.25">
      <c r="A432" s="1" t="s">
        <v>9</v>
      </c>
      <c r="B432" s="2">
        <v>41771</v>
      </c>
      <c r="C432" s="3"/>
      <c r="D432" s="3">
        <v>1075000</v>
      </c>
      <c r="E432" s="3">
        <f>SUMPRODUCT($C$2:C432-$D$2:D432,--($A$2:A432=A432))</f>
        <v>10997500</v>
      </c>
    </row>
    <row r="433" spans="1:5" ht="15" x14ac:dyDescent="0.25">
      <c r="A433" s="1" t="s">
        <v>6</v>
      </c>
      <c r="B433" s="2">
        <v>41772</v>
      </c>
      <c r="C433" s="3"/>
      <c r="D433" s="3">
        <v>1080000</v>
      </c>
      <c r="E433" s="3">
        <f>SUMPRODUCT($C$2:C433-$D$2:D433,--($A$2:A433=A433))</f>
        <v>8535000</v>
      </c>
    </row>
    <row r="434" spans="1:5" ht="15" x14ac:dyDescent="0.25">
      <c r="A434" s="1" t="s">
        <v>9</v>
      </c>
      <c r="B434" s="2">
        <v>41769</v>
      </c>
      <c r="C434" s="3">
        <v>1090000</v>
      </c>
      <c r="D434" s="3"/>
      <c r="E434" s="3">
        <f>SUMPRODUCT($C$2:C434-$D$2:D434,--($A$2:A434=A434))</f>
        <v>12087500</v>
      </c>
    </row>
    <row r="435" spans="1:5" ht="15" x14ac:dyDescent="0.25">
      <c r="A435" s="1" t="s">
        <v>7</v>
      </c>
      <c r="B435" s="2">
        <v>41769</v>
      </c>
      <c r="C435" s="3">
        <v>1095000</v>
      </c>
      <c r="D435" s="3"/>
      <c r="E435" s="3">
        <f>SUMPRODUCT($C$2:C435-$D$2:D435,--($A$2:A435=A435))</f>
        <v>13520000</v>
      </c>
    </row>
    <row r="436" spans="1:5" ht="15" x14ac:dyDescent="0.25">
      <c r="A436" s="1" t="s">
        <v>10</v>
      </c>
      <c r="B436" s="2">
        <v>41770</v>
      </c>
      <c r="C436" s="3">
        <v>1100000</v>
      </c>
      <c r="D436" s="3"/>
      <c r="E436" s="3">
        <f>SUMPRODUCT($C$2:C436-$D$2:D436,--($A$2:A436=A436))</f>
        <v>1245000</v>
      </c>
    </row>
    <row r="437" spans="1:5" ht="15" x14ac:dyDescent="0.25">
      <c r="A437" s="1" t="s">
        <v>7</v>
      </c>
      <c r="B437" s="2">
        <v>41770</v>
      </c>
      <c r="C437" s="3">
        <v>1105000</v>
      </c>
      <c r="D437" s="3"/>
      <c r="E437" s="3">
        <f>SUMPRODUCT($C$2:C437-$D$2:D437,--($A$2:A437=A437))</f>
        <v>14625000</v>
      </c>
    </row>
    <row r="438" spans="1:5" ht="15" x14ac:dyDescent="0.25">
      <c r="A438" s="1" t="s">
        <v>10</v>
      </c>
      <c r="B438" s="2">
        <v>41771</v>
      </c>
      <c r="C438" s="3">
        <v>1110000</v>
      </c>
      <c r="D438" s="3"/>
      <c r="E438" s="3">
        <f>SUMPRODUCT($C$2:C438-$D$2:D438,--($A$2:A438=A438))</f>
        <v>2355000</v>
      </c>
    </row>
    <row r="439" spans="1:5" ht="15" x14ac:dyDescent="0.25">
      <c r="A439" s="1" t="s">
        <v>5</v>
      </c>
      <c r="B439" s="2">
        <v>41771</v>
      </c>
      <c r="C439" s="3">
        <v>1115000</v>
      </c>
      <c r="D439" s="3"/>
      <c r="E439" s="3">
        <f>SUMPRODUCT($C$2:C439-$D$2:D439,--($A$2:A439=A439))</f>
        <v>3212500</v>
      </c>
    </row>
    <row r="440" spans="1:5" ht="15" x14ac:dyDescent="0.25">
      <c r="A440" s="1" t="s">
        <v>8</v>
      </c>
      <c r="B440" s="2">
        <v>41771</v>
      </c>
      <c r="C440" s="3"/>
      <c r="D440" s="3">
        <v>1085000</v>
      </c>
      <c r="E440" s="3">
        <f>SUMPRODUCT($C$2:C440-$D$2:D440,--($A$2:A440=A440))</f>
        <v>3208600</v>
      </c>
    </row>
    <row r="441" spans="1:5" ht="15" x14ac:dyDescent="0.25">
      <c r="A441" s="1" t="s">
        <v>5</v>
      </c>
      <c r="B441" s="2">
        <v>41772</v>
      </c>
      <c r="C441" s="3"/>
      <c r="D441" s="3">
        <v>1090000</v>
      </c>
      <c r="E441" s="3">
        <f>SUMPRODUCT($C$2:C441-$D$2:D441,--($A$2:A441=A441))</f>
        <v>2122500</v>
      </c>
    </row>
    <row r="442" spans="1:5" ht="15" x14ac:dyDescent="0.25">
      <c r="A442" s="1" t="s">
        <v>8</v>
      </c>
      <c r="B442" s="2">
        <v>41772</v>
      </c>
      <c r="C442" s="3">
        <v>3000000</v>
      </c>
      <c r="D442" s="3"/>
      <c r="E442" s="3">
        <f>SUMPRODUCT($C$2:C442-$D$2:D442,--($A$2:A442=A442))</f>
        <v>6208600</v>
      </c>
    </row>
    <row r="443" spans="1:5" ht="15" x14ac:dyDescent="0.25">
      <c r="A443" s="1" t="s">
        <v>7</v>
      </c>
      <c r="B443" s="2">
        <v>41773</v>
      </c>
      <c r="C443" s="3"/>
      <c r="D443" s="3">
        <v>1100000</v>
      </c>
      <c r="E443" s="3">
        <f>SUMPRODUCT($C$2:C443-$D$2:D443,--($A$2:A443=A443))</f>
        <v>13525000</v>
      </c>
    </row>
    <row r="444" spans="1:5" ht="15" x14ac:dyDescent="0.25">
      <c r="A444" s="1" t="s">
        <v>10</v>
      </c>
      <c r="B444" s="2">
        <v>41773</v>
      </c>
      <c r="C444" s="3"/>
      <c r="D444" s="3">
        <v>1105000</v>
      </c>
      <c r="E444" s="3">
        <f>SUMPRODUCT($C$2:C444-$D$2:D444,--($A$2:A444=A444))</f>
        <v>1250000</v>
      </c>
    </row>
    <row r="445" spans="1:5" ht="15" x14ac:dyDescent="0.25">
      <c r="A445" s="1" t="s">
        <v>7</v>
      </c>
      <c r="B445" s="2">
        <v>41774</v>
      </c>
      <c r="C445" s="3"/>
      <c r="D445" s="3">
        <v>1110000</v>
      </c>
      <c r="E445" s="3">
        <f>SUMPRODUCT($C$2:C445-$D$2:D445,--($A$2:A445=A445))</f>
        <v>12415000</v>
      </c>
    </row>
    <row r="446" spans="1:5" ht="15" x14ac:dyDescent="0.25">
      <c r="A446" s="1" t="s">
        <v>10</v>
      </c>
      <c r="B446" s="2">
        <v>41771</v>
      </c>
      <c r="C446" s="3">
        <v>1120000</v>
      </c>
      <c r="D446" s="3"/>
      <c r="E446" s="3">
        <f>SUMPRODUCT($C$2:C446-$D$2:D446,--($A$2:A446=A446))</f>
        <v>2370000</v>
      </c>
    </row>
    <row r="447" spans="1:5" ht="15" x14ac:dyDescent="0.25">
      <c r="A447" s="1" t="s">
        <v>6</v>
      </c>
      <c r="B447" s="2">
        <v>41774</v>
      </c>
      <c r="C447" s="3">
        <v>1125000</v>
      </c>
      <c r="D447" s="3"/>
      <c r="E447" s="3">
        <f>SUMPRODUCT($C$2:C447-$D$2:D447,--($A$2:A447=A447))</f>
        <v>9660000</v>
      </c>
    </row>
    <row r="448" spans="1:5" ht="15" x14ac:dyDescent="0.25">
      <c r="A448" s="1" t="s">
        <v>9</v>
      </c>
      <c r="B448" s="2">
        <v>41775</v>
      </c>
      <c r="C448" s="3">
        <v>1130000</v>
      </c>
      <c r="D448" s="3"/>
      <c r="E448" s="3">
        <f>SUMPRODUCT($C$2:C448-$D$2:D448,--($A$2:A448=A448))</f>
        <v>13217500</v>
      </c>
    </row>
    <row r="449" spans="1:5" ht="15" x14ac:dyDescent="0.25">
      <c r="A449" s="1" t="s">
        <v>6</v>
      </c>
      <c r="B449" s="2">
        <v>41775</v>
      </c>
      <c r="C449" s="3">
        <v>1135000</v>
      </c>
      <c r="D449" s="3"/>
      <c r="E449" s="3">
        <f>SUMPRODUCT($C$2:C449-$D$2:D449,--($A$2:A449=A449))</f>
        <v>10795000</v>
      </c>
    </row>
    <row r="450" spans="1:5" ht="15" x14ac:dyDescent="0.25">
      <c r="A450" s="1" t="s">
        <v>9</v>
      </c>
      <c r="B450" s="2">
        <v>41776</v>
      </c>
      <c r="C450" s="3">
        <v>1140000</v>
      </c>
      <c r="D450" s="3"/>
      <c r="E450" s="3">
        <f>SUMPRODUCT($C$2:C450-$D$2:D450,--($A$2:A450=A450))</f>
        <v>14357500</v>
      </c>
    </row>
    <row r="451" spans="1:5" ht="15" x14ac:dyDescent="0.25">
      <c r="A451" s="1" t="s">
        <v>7</v>
      </c>
      <c r="B451" s="2">
        <v>41773</v>
      </c>
      <c r="C451" s="3">
        <v>1145000</v>
      </c>
      <c r="D451" s="3"/>
      <c r="E451" s="3">
        <f>SUMPRODUCT($C$2:C451-$D$2:D451,--($A$2:A451=A451))</f>
        <v>13560000</v>
      </c>
    </row>
    <row r="452" spans="1:5" ht="15" x14ac:dyDescent="0.25">
      <c r="A452" s="1" t="s">
        <v>10</v>
      </c>
      <c r="B452" s="2">
        <v>41773</v>
      </c>
      <c r="C452" s="3"/>
      <c r="D452" s="3">
        <v>1115000</v>
      </c>
      <c r="E452" s="3">
        <f>SUMPRODUCT($C$2:C452-$D$2:D452,--($A$2:A452=A452))</f>
        <v>1255000</v>
      </c>
    </row>
    <row r="453" spans="1:5" ht="15" x14ac:dyDescent="0.25">
      <c r="A453" s="1" t="s">
        <v>7</v>
      </c>
      <c r="B453" s="2">
        <v>41774</v>
      </c>
      <c r="C453" s="3"/>
      <c r="D453" s="3">
        <v>1120000</v>
      </c>
      <c r="E453" s="3">
        <f>SUMPRODUCT($C$2:C453-$D$2:D453,--($A$2:A453=A453))</f>
        <v>12440000</v>
      </c>
    </row>
    <row r="454" spans="1:5" ht="15" x14ac:dyDescent="0.25">
      <c r="A454" s="1" t="s">
        <v>10</v>
      </c>
      <c r="B454" s="2">
        <v>41774</v>
      </c>
      <c r="C454" s="3"/>
      <c r="D454" s="3">
        <v>1125000</v>
      </c>
      <c r="E454" s="3">
        <f>SUMPRODUCT($C$2:C454-$D$2:D454,--($A$2:A454=A454))</f>
        <v>130000</v>
      </c>
    </row>
    <row r="455" spans="1:5" ht="15" x14ac:dyDescent="0.25">
      <c r="A455" s="1" t="s">
        <v>5</v>
      </c>
      <c r="B455" s="2">
        <v>41778</v>
      </c>
      <c r="C455" s="3"/>
      <c r="D455" s="3">
        <v>1130000</v>
      </c>
      <c r="E455" s="3">
        <f>SUMPRODUCT($C$2:C455-$D$2:D455,--($A$2:A455=A455))</f>
        <v>992500</v>
      </c>
    </row>
    <row r="456" spans="1:5" ht="15" x14ac:dyDescent="0.25">
      <c r="A456" s="1" t="s">
        <v>8</v>
      </c>
      <c r="B456" s="2">
        <v>41778</v>
      </c>
      <c r="C456" s="3"/>
      <c r="D456" s="3">
        <v>1135000</v>
      </c>
      <c r="E456" s="3">
        <f>SUMPRODUCT($C$2:C456-$D$2:D456,--($A$2:A456=A456))</f>
        <v>5073600</v>
      </c>
    </row>
    <row r="457" spans="1:5" ht="15" x14ac:dyDescent="0.25">
      <c r="A457" s="1" t="s">
        <v>5</v>
      </c>
      <c r="B457" s="2">
        <v>41779</v>
      </c>
      <c r="C457" s="3">
        <v>3000000</v>
      </c>
      <c r="D457" s="3"/>
      <c r="E457" s="3">
        <f>SUMPRODUCT($C$2:C457-$D$2:D457,--($A$2:A457=A457))</f>
        <v>3992500</v>
      </c>
    </row>
    <row r="458" spans="1:5" ht="15" x14ac:dyDescent="0.25">
      <c r="A458" s="1" t="s">
        <v>8</v>
      </c>
      <c r="B458" s="2">
        <v>41776</v>
      </c>
      <c r="C458" s="3">
        <v>1150000</v>
      </c>
      <c r="D458" s="3"/>
      <c r="E458" s="3">
        <f>SUMPRODUCT($C$2:C458-$D$2:D458,--($A$2:A458=A458))</f>
        <v>6223600</v>
      </c>
    </row>
    <row r="459" spans="1:5" ht="15" x14ac:dyDescent="0.25">
      <c r="A459" s="1" t="s">
        <v>7</v>
      </c>
      <c r="B459" s="2">
        <v>41776</v>
      </c>
      <c r="C459" s="3">
        <v>1155000</v>
      </c>
      <c r="D459" s="3"/>
      <c r="E459" s="3">
        <f>SUMPRODUCT($C$2:C459-$D$2:D459,--($A$2:A459=A459))</f>
        <v>13595000</v>
      </c>
    </row>
    <row r="460" spans="1:5" ht="15" x14ac:dyDescent="0.25">
      <c r="A460" s="1" t="s">
        <v>10</v>
      </c>
      <c r="B460" s="2">
        <v>41777</v>
      </c>
      <c r="C460" s="3">
        <v>1160000</v>
      </c>
      <c r="D460" s="3"/>
      <c r="E460" s="3">
        <f>SUMPRODUCT($C$2:C460-$D$2:D460,--($A$2:A460=A460))</f>
        <v>1290000</v>
      </c>
    </row>
    <row r="461" spans="1:5" ht="15" x14ac:dyDescent="0.25">
      <c r="A461" s="1" t="s">
        <v>7</v>
      </c>
      <c r="B461" s="2">
        <v>41777</v>
      </c>
      <c r="C461" s="3">
        <v>1165000</v>
      </c>
      <c r="D461" s="3"/>
      <c r="E461" s="3">
        <f>SUMPRODUCT($C$2:C461-$D$2:D461,--($A$2:A461=A461))</f>
        <v>14760000</v>
      </c>
    </row>
    <row r="462" spans="1:5" ht="15" x14ac:dyDescent="0.25">
      <c r="A462" s="1" t="s">
        <v>10</v>
      </c>
      <c r="B462" s="2">
        <v>41778</v>
      </c>
      <c r="C462" s="3">
        <v>1170000</v>
      </c>
      <c r="D462" s="3"/>
      <c r="E462" s="3">
        <f>SUMPRODUCT($C$2:C462-$D$2:D462,--($A$2:A462=A462))</f>
        <v>2460000</v>
      </c>
    </row>
    <row r="463" spans="1:5" ht="15" x14ac:dyDescent="0.25">
      <c r="A463" s="1" t="s">
        <v>7</v>
      </c>
      <c r="B463" s="2">
        <v>41775</v>
      </c>
      <c r="C463" s="3">
        <v>1175000</v>
      </c>
      <c r="D463" s="3"/>
      <c r="E463" s="3">
        <f>SUMPRODUCT($C$2:C463-$D$2:D463,--($A$2:A463=A463))</f>
        <v>15935000</v>
      </c>
    </row>
    <row r="464" spans="1:5" ht="15" x14ac:dyDescent="0.25">
      <c r="A464" s="1" t="s">
        <v>10</v>
      </c>
      <c r="B464" s="2">
        <v>41775</v>
      </c>
      <c r="C464" s="3"/>
      <c r="D464" s="3">
        <v>1145000</v>
      </c>
      <c r="E464" s="3">
        <f>SUMPRODUCT($C$2:C464-$D$2:D464,--($A$2:A464=A464))</f>
        <v>1315000</v>
      </c>
    </row>
    <row r="465" spans="1:5" ht="15" x14ac:dyDescent="0.25">
      <c r="A465" s="1" t="s">
        <v>7</v>
      </c>
      <c r="B465" s="2">
        <v>41776</v>
      </c>
      <c r="C465" s="3"/>
      <c r="D465" s="3">
        <v>1150000</v>
      </c>
      <c r="E465" s="3">
        <f>SUMPRODUCT($C$2:C465-$D$2:D465,--($A$2:A465=A465))</f>
        <v>14785000</v>
      </c>
    </row>
    <row r="466" spans="1:5" ht="15" x14ac:dyDescent="0.25">
      <c r="A466" s="1" t="s">
        <v>10</v>
      </c>
      <c r="B466" s="2">
        <v>41776</v>
      </c>
      <c r="C466" s="3"/>
      <c r="D466" s="3">
        <v>1155000</v>
      </c>
      <c r="E466" s="3">
        <f>SUMPRODUCT($C$2:C466-$D$2:D466,--($A$2:A466=A466))</f>
        <v>160000</v>
      </c>
    </row>
    <row r="467" spans="1:5" ht="15" x14ac:dyDescent="0.25">
      <c r="A467" s="1" t="s">
        <v>6</v>
      </c>
      <c r="B467" s="2">
        <v>41780</v>
      </c>
      <c r="C467" s="3"/>
      <c r="D467" s="3">
        <v>1160000</v>
      </c>
      <c r="E467" s="3">
        <f>SUMPRODUCT($C$2:C467-$D$2:D467,--($A$2:A467=A467))</f>
        <v>9635000</v>
      </c>
    </row>
    <row r="468" spans="1:5" ht="15" x14ac:dyDescent="0.25">
      <c r="A468" s="1" t="s">
        <v>9</v>
      </c>
      <c r="B468" s="2">
        <v>41780</v>
      </c>
      <c r="C468" s="3"/>
      <c r="D468" s="3">
        <v>1165000</v>
      </c>
      <c r="E468" s="3">
        <f>SUMPRODUCT($C$2:C468-$D$2:D468,--($A$2:A468=A468))</f>
        <v>13192500</v>
      </c>
    </row>
    <row r="469" spans="1:5" ht="15" x14ac:dyDescent="0.25">
      <c r="A469" s="1" t="s">
        <v>6</v>
      </c>
      <c r="B469" s="2">
        <v>41781</v>
      </c>
      <c r="C469" s="3"/>
      <c r="D469" s="3">
        <v>1170000</v>
      </c>
      <c r="E469" s="3">
        <f>SUMPRODUCT($C$2:C469-$D$2:D469,--($A$2:A469=A469))</f>
        <v>8465000</v>
      </c>
    </row>
    <row r="470" spans="1:5" ht="15" x14ac:dyDescent="0.25">
      <c r="A470" s="1" t="s">
        <v>9</v>
      </c>
      <c r="B470" s="2">
        <v>41778</v>
      </c>
      <c r="C470" s="3">
        <v>1180000</v>
      </c>
      <c r="D470" s="3"/>
      <c r="E470" s="3">
        <f>SUMPRODUCT($C$2:C470-$D$2:D470,--($A$2:A470=A470))</f>
        <v>14372500</v>
      </c>
    </row>
    <row r="471" spans="1:5" ht="15" x14ac:dyDescent="0.25">
      <c r="A471" s="1" t="s">
        <v>7</v>
      </c>
      <c r="B471" s="2">
        <v>41778</v>
      </c>
      <c r="C471" s="3">
        <v>1185000</v>
      </c>
      <c r="D471" s="3"/>
      <c r="E471" s="3">
        <f>SUMPRODUCT($C$2:C471-$D$2:D471,--($A$2:A471=A471))</f>
        <v>15970000</v>
      </c>
    </row>
    <row r="472" spans="1:5" ht="15" x14ac:dyDescent="0.25">
      <c r="A472" s="1" t="s">
        <v>10</v>
      </c>
      <c r="B472" s="2">
        <v>41779</v>
      </c>
      <c r="C472" s="3">
        <v>1190000</v>
      </c>
      <c r="D472" s="3"/>
      <c r="E472" s="3">
        <f>SUMPRODUCT($C$2:C472-$D$2:D472,--($A$2:A472=A472))</f>
        <v>1350000</v>
      </c>
    </row>
    <row r="473" spans="1:5" ht="15" x14ac:dyDescent="0.25">
      <c r="A473" s="1" t="s">
        <v>7</v>
      </c>
      <c r="B473" s="2">
        <v>41779</v>
      </c>
      <c r="C473" s="3">
        <v>1195000</v>
      </c>
      <c r="D473" s="3"/>
      <c r="E473" s="3">
        <f>SUMPRODUCT($C$2:C473-$D$2:D473,--($A$2:A473=A473))</f>
        <v>17165000</v>
      </c>
    </row>
    <row r="474" spans="1:5" ht="15" x14ac:dyDescent="0.25">
      <c r="A474" s="1" t="s">
        <v>10</v>
      </c>
      <c r="B474" s="2">
        <v>41780</v>
      </c>
      <c r="C474" s="3">
        <v>1200000</v>
      </c>
      <c r="D474" s="3"/>
      <c r="E474" s="3">
        <f>SUMPRODUCT($C$2:C474-$D$2:D474,--($A$2:A474=A474))</f>
        <v>2550000</v>
      </c>
    </row>
    <row r="475" spans="1:5" ht="15" x14ac:dyDescent="0.25">
      <c r="A475" s="1" t="s">
        <v>5</v>
      </c>
      <c r="B475" s="2">
        <v>41780</v>
      </c>
      <c r="C475" s="3">
        <v>1205000</v>
      </c>
      <c r="D475" s="3"/>
      <c r="E475" s="3">
        <f>SUMPRODUCT($C$2:C475-$D$2:D475,--($A$2:A475=A475))</f>
        <v>5197500</v>
      </c>
    </row>
    <row r="476" spans="1:5" ht="15" x14ac:dyDescent="0.25">
      <c r="A476" s="1" t="s">
        <v>8</v>
      </c>
      <c r="B476" s="2">
        <v>41780</v>
      </c>
      <c r="C476" s="3"/>
      <c r="D476" s="3">
        <v>1175000</v>
      </c>
      <c r="E476" s="3">
        <f>SUMPRODUCT($C$2:C476-$D$2:D476,--($A$2:A476=A476))</f>
        <v>5048600</v>
      </c>
    </row>
    <row r="477" spans="1:5" ht="15" x14ac:dyDescent="0.25">
      <c r="A477" s="1" t="s">
        <v>5</v>
      </c>
      <c r="B477" s="2">
        <v>41781</v>
      </c>
      <c r="C477" s="3"/>
      <c r="D477" s="3">
        <v>1180000</v>
      </c>
      <c r="E477" s="3">
        <f>SUMPRODUCT($C$2:C477-$D$2:D477,--($A$2:A477=A477))</f>
        <v>4017500</v>
      </c>
    </row>
    <row r="478" spans="1:5" ht="15" x14ac:dyDescent="0.25">
      <c r="A478" s="1" t="s">
        <v>8</v>
      </c>
      <c r="B478" s="2">
        <v>41781</v>
      </c>
      <c r="C478" s="3"/>
      <c r="D478" s="3">
        <v>1185000</v>
      </c>
      <c r="E478" s="3">
        <f>SUMPRODUCT($C$2:C478-$D$2:D478,--($A$2:A478=A478))</f>
        <v>3863600</v>
      </c>
    </row>
    <row r="479" spans="1:5" ht="15" x14ac:dyDescent="0.25">
      <c r="A479" s="1" t="s">
        <v>7</v>
      </c>
      <c r="B479" s="2">
        <v>41782</v>
      </c>
      <c r="C479" s="3"/>
      <c r="D479" s="3">
        <v>1190000</v>
      </c>
      <c r="E479" s="3">
        <f>SUMPRODUCT($C$2:C479-$D$2:D479,--($A$2:A479=A479))</f>
        <v>15975000</v>
      </c>
    </row>
    <row r="480" spans="1:5" ht="15" x14ac:dyDescent="0.25">
      <c r="A480" s="1" t="s">
        <v>10</v>
      </c>
      <c r="B480" s="2">
        <v>41782</v>
      </c>
      <c r="C480" s="3"/>
      <c r="D480" s="3">
        <v>1195000</v>
      </c>
      <c r="E480" s="3">
        <f>SUMPRODUCT($C$2:C480-$D$2:D480,--($A$2:A480=A480))</f>
        <v>1355000</v>
      </c>
    </row>
    <row r="481" spans="1:5" ht="15" x14ac:dyDescent="0.25">
      <c r="A481" s="1" t="s">
        <v>7</v>
      </c>
      <c r="B481" s="2">
        <v>41783</v>
      </c>
      <c r="C481" s="3"/>
      <c r="D481" s="3">
        <v>1200000</v>
      </c>
      <c r="E481" s="3">
        <f>SUMPRODUCT($C$2:C481-$D$2:D481,--($A$2:A481=A481))</f>
        <v>14775000</v>
      </c>
    </row>
    <row r="482" spans="1:5" ht="15" x14ac:dyDescent="0.25">
      <c r="A482" s="1" t="s">
        <v>10</v>
      </c>
      <c r="B482" s="2">
        <v>41780</v>
      </c>
      <c r="C482" s="3">
        <v>1210000</v>
      </c>
      <c r="D482" s="3"/>
      <c r="E482" s="3">
        <f>SUMPRODUCT($C$2:C482-$D$2:D482,--($A$2:A482=A482))</f>
        <v>2565000</v>
      </c>
    </row>
    <row r="483" spans="1:5" ht="15" x14ac:dyDescent="0.25">
      <c r="A483" s="1" t="s">
        <v>6</v>
      </c>
      <c r="B483" s="2">
        <v>41783</v>
      </c>
      <c r="C483" s="3">
        <v>1215000</v>
      </c>
      <c r="D483" s="3"/>
      <c r="E483" s="3">
        <f>SUMPRODUCT($C$2:C483-$D$2:D483,--($A$2:A483=A483))</f>
        <v>9680000</v>
      </c>
    </row>
    <row r="484" spans="1:5" ht="15" x14ac:dyDescent="0.25">
      <c r="A484" s="1" t="s">
        <v>9</v>
      </c>
      <c r="B484" s="2">
        <v>41784</v>
      </c>
      <c r="C484" s="3">
        <v>1220000</v>
      </c>
      <c r="D484" s="3"/>
      <c r="E484" s="3">
        <f>SUMPRODUCT($C$2:C484-$D$2:D484,--($A$2:A484=A484))</f>
        <v>15592500</v>
      </c>
    </row>
    <row r="485" spans="1:5" ht="15" x14ac:dyDescent="0.25">
      <c r="A485" s="1" t="s">
        <v>6</v>
      </c>
      <c r="B485" s="2">
        <v>41784</v>
      </c>
      <c r="C485" s="3">
        <v>1225000</v>
      </c>
      <c r="D485" s="3"/>
      <c r="E485" s="3">
        <f>SUMPRODUCT($C$2:C485-$D$2:D485,--($A$2:A485=A485))</f>
        <v>10905000</v>
      </c>
    </row>
    <row r="486" spans="1:5" ht="15" x14ac:dyDescent="0.25">
      <c r="A486" s="1" t="s">
        <v>9</v>
      </c>
      <c r="B486" s="2">
        <v>41785</v>
      </c>
      <c r="C486" s="3">
        <v>1230000</v>
      </c>
      <c r="D486" s="3"/>
      <c r="E486" s="3">
        <f>SUMPRODUCT($C$2:C486-$D$2:D486,--($A$2:A486=A486))</f>
        <v>16822500</v>
      </c>
    </row>
    <row r="487" spans="1:5" ht="15" x14ac:dyDescent="0.25">
      <c r="A487" s="1" t="s">
        <v>7</v>
      </c>
      <c r="B487" s="2">
        <v>41782</v>
      </c>
      <c r="C487" s="3">
        <v>1235000</v>
      </c>
      <c r="D487" s="3"/>
      <c r="E487" s="3">
        <f>SUMPRODUCT($C$2:C487-$D$2:D487,--($A$2:A487=A487))</f>
        <v>16010000</v>
      </c>
    </row>
    <row r="488" spans="1:5" ht="15" x14ac:dyDescent="0.25">
      <c r="A488" s="1" t="s">
        <v>10</v>
      </c>
      <c r="B488" s="2">
        <v>41782</v>
      </c>
      <c r="C488" s="3"/>
      <c r="D488" s="3">
        <v>1205000</v>
      </c>
      <c r="E488" s="3">
        <f>SUMPRODUCT($C$2:C488-$D$2:D488,--($A$2:A488=A488))</f>
        <v>1360000</v>
      </c>
    </row>
    <row r="489" spans="1:5" ht="15" x14ac:dyDescent="0.25">
      <c r="A489" s="1" t="s">
        <v>7</v>
      </c>
      <c r="B489" s="2">
        <v>41783</v>
      </c>
      <c r="C489" s="3"/>
      <c r="D489" s="3">
        <v>1210000</v>
      </c>
      <c r="E489" s="3">
        <f>SUMPRODUCT($C$2:C489-$D$2:D489,--($A$2:A489=A489))</f>
        <v>14800000</v>
      </c>
    </row>
    <row r="490" spans="1:5" ht="15" x14ac:dyDescent="0.25">
      <c r="A490" s="1" t="s">
        <v>10</v>
      </c>
      <c r="B490" s="2">
        <v>41783</v>
      </c>
      <c r="C490" s="3"/>
      <c r="D490" s="3">
        <v>1215000</v>
      </c>
      <c r="E490" s="3">
        <f>SUMPRODUCT($C$2:C490-$D$2:D490,--($A$2:A490=A490))</f>
        <v>145000</v>
      </c>
    </row>
    <row r="491" spans="1:5" ht="15" x14ac:dyDescent="0.25">
      <c r="A491" s="1" t="s">
        <v>5</v>
      </c>
      <c r="B491" s="2">
        <v>41787</v>
      </c>
      <c r="C491" s="3"/>
      <c r="D491" s="3">
        <v>1220000</v>
      </c>
      <c r="E491" s="3">
        <f>SUMPRODUCT($C$2:C491-$D$2:D491,--($A$2:A491=A491))</f>
        <v>2797500</v>
      </c>
    </row>
    <row r="492" spans="1:5" ht="15" x14ac:dyDescent="0.25">
      <c r="A492" s="1" t="s">
        <v>8</v>
      </c>
      <c r="B492" s="2">
        <v>41787</v>
      </c>
      <c r="C492" s="3"/>
      <c r="D492" s="3">
        <v>1225000</v>
      </c>
      <c r="E492" s="3">
        <f>SUMPRODUCT($C$2:C492-$D$2:D492,--($A$2:A492=A492))</f>
        <v>2638600</v>
      </c>
    </row>
    <row r="493" spans="1:5" ht="15" x14ac:dyDescent="0.25">
      <c r="A493" s="1" t="s">
        <v>5</v>
      </c>
      <c r="B493" s="2">
        <v>41788</v>
      </c>
      <c r="C493" s="3"/>
      <c r="D493" s="3">
        <v>1230000</v>
      </c>
      <c r="E493" s="3">
        <f>SUMPRODUCT($C$2:C493-$D$2:D493,--($A$2:A493=A493))</f>
        <v>1567500</v>
      </c>
    </row>
    <row r="494" spans="1:5" ht="15" x14ac:dyDescent="0.25">
      <c r="A494" s="1" t="s">
        <v>8</v>
      </c>
      <c r="B494" s="2">
        <v>41785</v>
      </c>
      <c r="C494" s="3">
        <v>1240000</v>
      </c>
      <c r="D494" s="3"/>
      <c r="E494" s="3">
        <f>SUMPRODUCT($C$2:C494-$D$2:D494,--($A$2:A494=A494))</f>
        <v>3878600</v>
      </c>
    </row>
    <row r="495" spans="1:5" ht="15" x14ac:dyDescent="0.25">
      <c r="A495" s="1" t="s">
        <v>7</v>
      </c>
      <c r="B495" s="2">
        <v>41785</v>
      </c>
      <c r="C495" s="3">
        <v>1245000</v>
      </c>
      <c r="D495" s="3"/>
      <c r="E495" s="3">
        <f>SUMPRODUCT($C$2:C495-$D$2:D495,--($A$2:A495=A495))</f>
        <v>16045000</v>
      </c>
    </row>
    <row r="496" spans="1:5" ht="15" x14ac:dyDescent="0.25">
      <c r="A496" s="1" t="s">
        <v>10</v>
      </c>
      <c r="B496" s="2">
        <v>41786</v>
      </c>
      <c r="C496" s="3">
        <v>1250000</v>
      </c>
      <c r="D496" s="3"/>
      <c r="E496" s="3">
        <f>SUMPRODUCT($C$2:C496-$D$2:D496,--($A$2:A496=A496))</f>
        <v>1395000</v>
      </c>
    </row>
    <row r="497" spans="1:5" ht="15" x14ac:dyDescent="0.25">
      <c r="A497" s="1" t="s">
        <v>7</v>
      </c>
      <c r="B497" s="2">
        <v>41786</v>
      </c>
      <c r="C497" s="3">
        <v>1255000</v>
      </c>
      <c r="D497" s="3"/>
      <c r="E497" s="3">
        <f>SUMPRODUCT($C$2:C497-$D$2:D497,--($A$2:A497=A497))</f>
        <v>17300000</v>
      </c>
    </row>
    <row r="498" spans="1:5" ht="15" x14ac:dyDescent="0.25">
      <c r="A498" s="1" t="s">
        <v>10</v>
      </c>
      <c r="B498" s="2">
        <v>41787</v>
      </c>
      <c r="C498" s="3">
        <v>1260000</v>
      </c>
      <c r="D498" s="3"/>
      <c r="E498" s="3">
        <f>SUMPRODUCT($C$2:C498-$D$2:D498,--($A$2:A498=A498))</f>
        <v>2655000</v>
      </c>
    </row>
    <row r="499" spans="1:5" ht="15" x14ac:dyDescent="0.25">
      <c r="A499" s="1" t="s">
        <v>7</v>
      </c>
      <c r="B499" s="2">
        <v>41784</v>
      </c>
      <c r="C499" s="3">
        <v>1265000</v>
      </c>
      <c r="D499" s="3"/>
      <c r="E499" s="3">
        <f>SUMPRODUCT($C$2:C499-$D$2:D499,--($A$2:A499=A499))</f>
        <v>18565000</v>
      </c>
    </row>
    <row r="500" spans="1:5" ht="15" x14ac:dyDescent="0.25">
      <c r="A500" s="1" t="s">
        <v>10</v>
      </c>
      <c r="B500" s="2">
        <v>41784</v>
      </c>
      <c r="C500" s="3"/>
      <c r="D500" s="3">
        <v>1235000</v>
      </c>
      <c r="E500" s="3">
        <f>SUMPRODUCT($C$2:C500-$D$2:D500,--($A$2:A500=A500))</f>
        <v>1420000</v>
      </c>
    </row>
    <row r="501" spans="1:5" ht="15" x14ac:dyDescent="0.25">
      <c r="A501" s="1" t="s">
        <v>7</v>
      </c>
      <c r="B501" s="2">
        <v>41785</v>
      </c>
      <c r="C501" s="3"/>
      <c r="D501" s="3">
        <v>1240000</v>
      </c>
      <c r="E501" s="3">
        <f>SUMPRODUCT($C$2:C501-$D$2:D501,--($A$2:A501=A501))</f>
        <v>17325000</v>
      </c>
    </row>
    <row r="502" spans="1:5" ht="15" x14ac:dyDescent="0.25">
      <c r="A502" s="1" t="s">
        <v>10</v>
      </c>
      <c r="B502" s="2">
        <v>41785</v>
      </c>
      <c r="C502" s="3"/>
      <c r="D502" s="3">
        <v>1245000</v>
      </c>
      <c r="E502" s="3">
        <f>SUMPRODUCT($C$2:C502-$D$2:D502,--($A$2:A502=A502))</f>
        <v>175000</v>
      </c>
    </row>
    <row r="503" spans="1:5" ht="15" x14ac:dyDescent="0.25">
      <c r="A503" s="1" t="s">
        <v>6</v>
      </c>
      <c r="B503" s="2">
        <v>41789</v>
      </c>
      <c r="C503" s="3"/>
      <c r="D503" s="3">
        <v>1250000</v>
      </c>
      <c r="E503" s="3">
        <f>SUMPRODUCT($C$2:C503-$D$2:D503,--($A$2:A503=A503))</f>
        <v>9655000</v>
      </c>
    </row>
    <row r="504" spans="1:5" ht="15" x14ac:dyDescent="0.25">
      <c r="A504" s="1" t="s">
        <v>9</v>
      </c>
      <c r="B504" s="2">
        <v>41789</v>
      </c>
      <c r="C504" s="3"/>
      <c r="D504" s="3">
        <v>1255000</v>
      </c>
      <c r="E504" s="3">
        <f>SUMPRODUCT($C$2:C504-$D$2:D504,--($A$2:A504=A504))</f>
        <v>15567500</v>
      </c>
    </row>
    <row r="505" spans="1:5" ht="15" x14ac:dyDescent="0.25">
      <c r="A505" s="1" t="s">
        <v>6</v>
      </c>
      <c r="B505" s="2">
        <v>41790</v>
      </c>
      <c r="C505" s="3"/>
      <c r="D505" s="3">
        <v>1260000</v>
      </c>
      <c r="E505" s="3">
        <f>SUMPRODUCT($C$2:C505-$D$2:D505,--($A$2:A505=A505))</f>
        <v>8395000</v>
      </c>
    </row>
    <row r="506" spans="1:5" ht="15" x14ac:dyDescent="0.25">
      <c r="A506" s="1" t="s">
        <v>9</v>
      </c>
      <c r="B506" s="2">
        <v>41787</v>
      </c>
      <c r="C506" s="3">
        <v>1270000</v>
      </c>
      <c r="D506" s="3"/>
      <c r="E506" s="3">
        <f>SUMPRODUCT($C$2:C506-$D$2:D506,--($A$2:A506=A506))</f>
        <v>16837500</v>
      </c>
    </row>
    <row r="507" spans="1:5" ht="15" x14ac:dyDescent="0.25">
      <c r="A507" s="1" t="s">
        <v>7</v>
      </c>
      <c r="B507" s="2">
        <v>41787</v>
      </c>
      <c r="C507" s="3">
        <v>1275000</v>
      </c>
      <c r="D507" s="3"/>
      <c r="E507" s="3">
        <f>SUMPRODUCT($C$2:C507-$D$2:D507,--($A$2:A507=A507))</f>
        <v>18600000</v>
      </c>
    </row>
    <row r="508" spans="1:5" ht="15" x14ac:dyDescent="0.25">
      <c r="A508" s="1" t="s">
        <v>10</v>
      </c>
      <c r="B508" s="2">
        <v>41788</v>
      </c>
      <c r="C508" s="3">
        <v>1280000</v>
      </c>
      <c r="D508" s="3"/>
      <c r="E508" s="3">
        <f>SUMPRODUCT($C$2:C508-$D$2:D508,--($A$2:A508=A508))</f>
        <v>1455000</v>
      </c>
    </row>
    <row r="509" spans="1:5" ht="15" x14ac:dyDescent="0.25">
      <c r="A509" s="1" t="s">
        <v>7</v>
      </c>
      <c r="B509" s="2">
        <v>41788</v>
      </c>
      <c r="C509" s="3">
        <v>1285000</v>
      </c>
      <c r="D509" s="3"/>
      <c r="E509" s="3">
        <f>SUMPRODUCT($C$2:C509-$D$2:D509,--($A$2:A509=A509))</f>
        <v>19885000</v>
      </c>
    </row>
    <row r="510" spans="1:5" ht="15" x14ac:dyDescent="0.25">
      <c r="A510" s="1" t="s">
        <v>10</v>
      </c>
      <c r="B510" s="2">
        <v>41789</v>
      </c>
      <c r="C510" s="3">
        <v>1290000</v>
      </c>
      <c r="D510" s="3"/>
      <c r="E510" s="3">
        <f>SUMPRODUCT($C$2:C510-$D$2:D510,--($A$2:A510=A510))</f>
        <v>2745000</v>
      </c>
    </row>
    <row r="511" spans="1:5" ht="15" x14ac:dyDescent="0.25">
      <c r="A511" s="1" t="s">
        <v>5</v>
      </c>
      <c r="B511" s="2">
        <v>41789</v>
      </c>
      <c r="C511" s="3">
        <v>1295000</v>
      </c>
      <c r="D511" s="3"/>
      <c r="E511" s="3">
        <f>SUMPRODUCT($C$2:C511-$D$2:D511,--($A$2:A511=A511))</f>
        <v>2862500</v>
      </c>
    </row>
    <row r="512" spans="1:5" ht="15" x14ac:dyDescent="0.25">
      <c r="A512" s="1" t="s">
        <v>8</v>
      </c>
      <c r="B512" s="2">
        <v>41789</v>
      </c>
      <c r="C512" s="3"/>
      <c r="D512" s="3">
        <v>1265000</v>
      </c>
      <c r="E512" s="3">
        <f>SUMPRODUCT($C$2:C512-$D$2:D512,--($A$2:A512=A512))</f>
        <v>2613600</v>
      </c>
    </row>
    <row r="513" spans="1:5" ht="15" x14ac:dyDescent="0.25">
      <c r="A513" s="1" t="s">
        <v>5</v>
      </c>
      <c r="B513" s="2">
        <v>41790</v>
      </c>
      <c r="C513" s="3"/>
      <c r="D513" s="3">
        <v>1270000</v>
      </c>
      <c r="E513" s="3">
        <f>SUMPRODUCT($C$2:C513-$D$2:D513,--($A$2:A513=A513))</f>
        <v>1592500</v>
      </c>
    </row>
    <row r="514" spans="1:5" ht="15" x14ac:dyDescent="0.25">
      <c r="A514" s="1" t="s">
        <v>8</v>
      </c>
      <c r="B514" s="2">
        <v>41790</v>
      </c>
      <c r="C514" s="3"/>
      <c r="D514" s="3">
        <v>1275000</v>
      </c>
      <c r="E514" s="3">
        <f>SUMPRODUCT($C$2:C514-$D$2:D514,--($A$2:A514=A514))</f>
        <v>1338600</v>
      </c>
    </row>
    <row r="515" spans="1:5" ht="15" x14ac:dyDescent="0.25">
      <c r="A515" s="1" t="s">
        <v>7</v>
      </c>
      <c r="B515" s="2">
        <v>41791</v>
      </c>
      <c r="C515" s="3"/>
      <c r="D515" s="3">
        <v>1280000</v>
      </c>
      <c r="E515" s="3">
        <f>SUMPRODUCT($C$2:C515-$D$2:D515,--($A$2:A515=A515))</f>
        <v>18605000</v>
      </c>
    </row>
    <row r="516" spans="1:5" ht="15" x14ac:dyDescent="0.25">
      <c r="A516" s="1" t="s">
        <v>10</v>
      </c>
      <c r="B516" s="2">
        <v>41791</v>
      </c>
      <c r="C516" s="3"/>
      <c r="D516" s="3">
        <v>1285000</v>
      </c>
      <c r="E516" s="3">
        <f>SUMPRODUCT($C$2:C516-$D$2:D516,--($A$2:A516=A516))</f>
        <v>1460000</v>
      </c>
    </row>
    <row r="517" spans="1:5" ht="15" x14ac:dyDescent="0.25">
      <c r="A517" s="1" t="s">
        <v>7</v>
      </c>
      <c r="B517" s="2">
        <v>41792</v>
      </c>
      <c r="C517" s="3"/>
      <c r="D517" s="3">
        <v>1290000</v>
      </c>
      <c r="E517" s="3">
        <f>SUMPRODUCT($C$2:C517-$D$2:D517,--($A$2:A517=A517))</f>
        <v>17315000</v>
      </c>
    </row>
    <row r="518" spans="1:5" ht="15" x14ac:dyDescent="0.25">
      <c r="A518" s="1" t="s">
        <v>10</v>
      </c>
      <c r="B518" s="2">
        <v>41789</v>
      </c>
      <c r="C518" s="3">
        <v>1300000</v>
      </c>
      <c r="D518" s="3"/>
      <c r="E518" s="3">
        <f>SUMPRODUCT($C$2:C518-$D$2:D518,--($A$2:A518=A518))</f>
        <v>2760000</v>
      </c>
    </row>
    <row r="519" spans="1:5" ht="15" x14ac:dyDescent="0.25">
      <c r="A519" s="1" t="s">
        <v>6</v>
      </c>
      <c r="B519" s="2">
        <v>41792</v>
      </c>
      <c r="C519" s="3">
        <v>1305000</v>
      </c>
      <c r="D519" s="3"/>
      <c r="E519" s="3">
        <f>SUMPRODUCT($C$2:C519-$D$2:D519,--($A$2:A519=A519))</f>
        <v>9700000</v>
      </c>
    </row>
    <row r="520" spans="1:5" ht="15" x14ac:dyDescent="0.25">
      <c r="A520" s="1" t="s">
        <v>9</v>
      </c>
      <c r="B520" s="2">
        <v>41793</v>
      </c>
      <c r="C520" s="3">
        <v>1310000</v>
      </c>
      <c r="D520" s="3"/>
      <c r="E520" s="3">
        <f>SUMPRODUCT($C$2:C520-$D$2:D520,--($A$2:A520=A520))</f>
        <v>18147500</v>
      </c>
    </row>
    <row r="521" spans="1:5" ht="15" x14ac:dyDescent="0.25">
      <c r="A521" s="1" t="s">
        <v>6</v>
      </c>
      <c r="B521" s="2">
        <v>41793</v>
      </c>
      <c r="C521" s="3">
        <v>1315000</v>
      </c>
      <c r="D521" s="3"/>
      <c r="E521" s="3">
        <f>SUMPRODUCT($C$2:C521-$D$2:D521,--($A$2:A521=A521))</f>
        <v>11015000</v>
      </c>
    </row>
    <row r="522" spans="1:5" ht="15" x14ac:dyDescent="0.25">
      <c r="A522" s="1" t="s">
        <v>9</v>
      </c>
      <c r="B522" s="2">
        <v>41794</v>
      </c>
      <c r="C522" s="3">
        <v>1320000</v>
      </c>
      <c r="D522" s="3"/>
      <c r="E522" s="3">
        <f>SUMPRODUCT($C$2:C522-$D$2:D522,--($A$2:A522=A522))</f>
        <v>19467500</v>
      </c>
    </row>
    <row r="523" spans="1:5" ht="15" x14ac:dyDescent="0.25">
      <c r="A523" s="1" t="s">
        <v>7</v>
      </c>
      <c r="B523" s="2">
        <v>41791</v>
      </c>
      <c r="C523" s="3">
        <v>1325000</v>
      </c>
      <c r="D523" s="3"/>
      <c r="E523" s="3">
        <f>SUMPRODUCT($C$2:C523-$D$2:D523,--($A$2:A523=A523))</f>
        <v>18640000</v>
      </c>
    </row>
    <row r="524" spans="1:5" ht="15" x14ac:dyDescent="0.25">
      <c r="A524" s="1" t="s">
        <v>10</v>
      </c>
      <c r="B524" s="2">
        <v>41791</v>
      </c>
      <c r="C524" s="3"/>
      <c r="D524" s="3">
        <v>1295000</v>
      </c>
      <c r="E524" s="3">
        <f>SUMPRODUCT($C$2:C524-$D$2:D524,--($A$2:A524=A524))</f>
        <v>1465000</v>
      </c>
    </row>
    <row r="525" spans="1:5" ht="15" x14ac:dyDescent="0.25">
      <c r="A525" s="1" t="s">
        <v>7</v>
      </c>
      <c r="B525" s="2">
        <v>41792</v>
      </c>
      <c r="C525" s="3"/>
      <c r="D525" s="3">
        <v>1300000</v>
      </c>
      <c r="E525" s="3">
        <f>SUMPRODUCT($C$2:C525-$D$2:D525,--($A$2:A525=A525))</f>
        <v>17340000</v>
      </c>
    </row>
    <row r="526" spans="1:5" ht="15" x14ac:dyDescent="0.25">
      <c r="A526" s="1" t="s">
        <v>10</v>
      </c>
      <c r="B526" s="2">
        <v>41792</v>
      </c>
      <c r="C526" s="3"/>
      <c r="D526" s="3">
        <v>1305000</v>
      </c>
      <c r="E526" s="3">
        <f>SUMPRODUCT($C$2:C526-$D$2:D526,--($A$2:A526=A526))</f>
        <v>160000</v>
      </c>
    </row>
    <row r="527" spans="1:5" ht="15" x14ac:dyDescent="0.25">
      <c r="A527" s="1" t="s">
        <v>5</v>
      </c>
      <c r="B527" s="2">
        <v>41796</v>
      </c>
      <c r="C527" s="3"/>
      <c r="D527" s="3">
        <v>1310000</v>
      </c>
      <c r="E527" s="3">
        <f>SUMPRODUCT($C$2:C527-$D$2:D527,--($A$2:A527=A527))</f>
        <v>282500</v>
      </c>
    </row>
    <row r="528" spans="1:5" ht="15" x14ac:dyDescent="0.25">
      <c r="A528" s="1" t="s">
        <v>8</v>
      </c>
      <c r="B528" s="2">
        <v>41796</v>
      </c>
      <c r="C528" s="3"/>
      <c r="D528" s="3">
        <v>1315000</v>
      </c>
      <c r="E528" s="3">
        <f>SUMPRODUCT($C$2:C528-$D$2:D528,--($A$2:A528=A528))</f>
        <v>23600</v>
      </c>
    </row>
    <row r="529" spans="1:5" ht="15" x14ac:dyDescent="0.25">
      <c r="A529" s="1" t="s">
        <v>5</v>
      </c>
      <c r="B529" s="2">
        <v>41797</v>
      </c>
      <c r="C529" s="3">
        <v>10000000</v>
      </c>
      <c r="D529" s="3"/>
      <c r="E529" s="3">
        <f>SUMPRODUCT($C$2:C529-$D$2:D529,--($A$2:A529=A529))</f>
        <v>10282500</v>
      </c>
    </row>
    <row r="530" spans="1:5" ht="15" x14ac:dyDescent="0.25">
      <c r="A530" s="1" t="s">
        <v>8</v>
      </c>
      <c r="B530" s="2">
        <v>41794</v>
      </c>
      <c r="C530" s="3">
        <v>1330000</v>
      </c>
      <c r="D530" s="3"/>
      <c r="E530" s="3">
        <f>SUMPRODUCT($C$2:C530-$D$2:D530,--($A$2:A530=A530))</f>
        <v>1353600</v>
      </c>
    </row>
    <row r="531" spans="1:5" ht="15" x14ac:dyDescent="0.25">
      <c r="A531" s="1" t="s">
        <v>7</v>
      </c>
      <c r="B531" s="2">
        <v>41794</v>
      </c>
      <c r="C531" s="3">
        <v>1335000</v>
      </c>
      <c r="D531" s="3"/>
      <c r="E531" s="3">
        <f>SUMPRODUCT($C$2:C531-$D$2:D531,--($A$2:A531=A531))</f>
        <v>18675000</v>
      </c>
    </row>
    <row r="532" spans="1:5" ht="15" x14ac:dyDescent="0.25">
      <c r="A532" s="1" t="s">
        <v>10</v>
      </c>
      <c r="B532" s="2">
        <v>41795</v>
      </c>
      <c r="C532" s="3">
        <v>1340000</v>
      </c>
      <c r="D532" s="3"/>
      <c r="E532" s="3">
        <f>SUMPRODUCT($C$2:C532-$D$2:D532,--($A$2:A532=A532))</f>
        <v>1500000</v>
      </c>
    </row>
    <row r="533" spans="1:5" ht="15" x14ac:dyDescent="0.25">
      <c r="A533" s="1" t="s">
        <v>7</v>
      </c>
      <c r="B533" s="2">
        <v>41795</v>
      </c>
      <c r="C533" s="3">
        <v>1345000</v>
      </c>
      <c r="D533" s="3"/>
      <c r="E533" s="3">
        <f>SUMPRODUCT($C$2:C533-$D$2:D533,--($A$2:A533=A533))</f>
        <v>20020000</v>
      </c>
    </row>
    <row r="534" spans="1:5" ht="15" x14ac:dyDescent="0.25">
      <c r="A534" s="1" t="s">
        <v>10</v>
      </c>
      <c r="B534" s="2">
        <v>41796</v>
      </c>
      <c r="C534" s="3">
        <v>1350000</v>
      </c>
      <c r="D534" s="3"/>
      <c r="E534" s="3">
        <f>SUMPRODUCT($C$2:C534-$D$2:D534,--($A$2:A534=A534))</f>
        <v>2850000</v>
      </c>
    </row>
    <row r="535" spans="1:5" ht="15" x14ac:dyDescent="0.25">
      <c r="A535" s="1" t="s">
        <v>7</v>
      </c>
      <c r="B535" s="2">
        <v>41793</v>
      </c>
      <c r="C535" s="3">
        <v>1355000</v>
      </c>
      <c r="D535" s="3"/>
      <c r="E535" s="3">
        <f>SUMPRODUCT($C$2:C535-$D$2:D535,--($A$2:A535=A535))</f>
        <v>21375000</v>
      </c>
    </row>
    <row r="536" spans="1:5" ht="15" x14ac:dyDescent="0.25">
      <c r="A536" s="1" t="s">
        <v>10</v>
      </c>
      <c r="B536" s="2">
        <v>41793</v>
      </c>
      <c r="C536" s="3"/>
      <c r="D536" s="3">
        <v>1325000</v>
      </c>
      <c r="E536" s="3">
        <f>SUMPRODUCT($C$2:C536-$D$2:D536,--($A$2:A536=A536))</f>
        <v>1525000</v>
      </c>
    </row>
    <row r="537" spans="1:5" ht="15" x14ac:dyDescent="0.25">
      <c r="A537" s="1" t="s">
        <v>7</v>
      </c>
      <c r="B537" s="2">
        <v>41794</v>
      </c>
      <c r="C537" s="3"/>
      <c r="D537" s="3">
        <v>1330000</v>
      </c>
      <c r="E537" s="3">
        <f>SUMPRODUCT($C$2:C537-$D$2:D537,--($A$2:A537=A537))</f>
        <v>20045000</v>
      </c>
    </row>
    <row r="538" spans="1:5" ht="15" x14ac:dyDescent="0.25">
      <c r="A538" s="1" t="s">
        <v>10</v>
      </c>
      <c r="B538" s="2">
        <v>41794</v>
      </c>
      <c r="C538" s="3"/>
      <c r="D538" s="3">
        <v>1335000</v>
      </c>
      <c r="E538" s="3">
        <f>SUMPRODUCT($C$2:C538-$D$2:D538,--($A$2:A538=A538))</f>
        <v>190000</v>
      </c>
    </row>
    <row r="539" spans="1:5" ht="15" x14ac:dyDescent="0.25">
      <c r="A539" s="1" t="s">
        <v>6</v>
      </c>
      <c r="B539" s="2">
        <v>41798</v>
      </c>
      <c r="C539" s="3"/>
      <c r="D539" s="3">
        <v>1340000</v>
      </c>
      <c r="E539" s="3">
        <f>SUMPRODUCT($C$2:C539-$D$2:D539,--($A$2:A539=A539))</f>
        <v>9675000</v>
      </c>
    </row>
    <row r="540" spans="1:5" ht="15" x14ac:dyDescent="0.25">
      <c r="A540" s="1" t="s">
        <v>9</v>
      </c>
      <c r="B540" s="2">
        <v>41798</v>
      </c>
      <c r="C540" s="3"/>
      <c r="D540" s="3">
        <v>1345000</v>
      </c>
      <c r="E540" s="3">
        <f>SUMPRODUCT($C$2:C540-$D$2:D540,--($A$2:A540=A540))</f>
        <v>18122500</v>
      </c>
    </row>
    <row r="541" spans="1:5" ht="15" x14ac:dyDescent="0.25">
      <c r="A541" s="1" t="s">
        <v>6</v>
      </c>
      <c r="B541" s="2">
        <v>41799</v>
      </c>
      <c r="C541" s="3"/>
      <c r="D541" s="3">
        <v>1350000</v>
      </c>
      <c r="E541" s="3">
        <f>SUMPRODUCT($C$2:C541-$D$2:D541,--($A$2:A541=A541))</f>
        <v>8325000</v>
      </c>
    </row>
    <row r="542" spans="1:5" ht="15" x14ac:dyDescent="0.25">
      <c r="A542" s="1" t="s">
        <v>9</v>
      </c>
      <c r="B542" s="2">
        <v>41796</v>
      </c>
      <c r="C542" s="3">
        <v>1360000</v>
      </c>
      <c r="D542" s="3"/>
      <c r="E542" s="3">
        <f>SUMPRODUCT($C$2:C542-$D$2:D542,--($A$2:A542=A542))</f>
        <v>19482500</v>
      </c>
    </row>
    <row r="543" spans="1:5" ht="15" x14ac:dyDescent="0.25">
      <c r="A543" s="1" t="s">
        <v>7</v>
      </c>
      <c r="B543" s="2">
        <v>41796</v>
      </c>
      <c r="C543" s="3">
        <v>1365000</v>
      </c>
      <c r="D543" s="3"/>
      <c r="E543" s="3">
        <f>SUMPRODUCT($C$2:C543-$D$2:D543,--($A$2:A543=A543))</f>
        <v>21410000</v>
      </c>
    </row>
    <row r="544" spans="1:5" ht="15" x14ac:dyDescent="0.25">
      <c r="A544" s="1" t="s">
        <v>10</v>
      </c>
      <c r="B544" s="2">
        <v>41797</v>
      </c>
      <c r="C544" s="3">
        <v>1370000</v>
      </c>
      <c r="D544" s="3"/>
      <c r="E544" s="3">
        <f>SUMPRODUCT($C$2:C544-$D$2:D544,--($A$2:A544=A544))</f>
        <v>1560000</v>
      </c>
    </row>
    <row r="545" spans="1:5" ht="15" x14ac:dyDescent="0.25">
      <c r="A545" s="1" t="s">
        <v>7</v>
      </c>
      <c r="B545" s="2">
        <v>41797</v>
      </c>
      <c r="C545" s="3">
        <v>1375000</v>
      </c>
      <c r="D545" s="3"/>
      <c r="E545" s="3">
        <f>SUMPRODUCT($C$2:C545-$D$2:D545,--($A$2:A545=A545))</f>
        <v>22785000</v>
      </c>
    </row>
    <row r="546" spans="1:5" ht="15" x14ac:dyDescent="0.25">
      <c r="A546" s="1" t="s">
        <v>10</v>
      </c>
      <c r="B546" s="2">
        <v>41798</v>
      </c>
      <c r="C546" s="3">
        <v>1380000</v>
      </c>
      <c r="D546" s="3"/>
      <c r="E546" s="3">
        <f>SUMPRODUCT($C$2:C546-$D$2:D546,--($A$2:A546=A546))</f>
        <v>2940000</v>
      </c>
    </row>
    <row r="547" spans="1:5" ht="15" x14ac:dyDescent="0.25">
      <c r="A547" s="1" t="s">
        <v>5</v>
      </c>
      <c r="B547" s="2">
        <v>41798</v>
      </c>
      <c r="C547" s="3">
        <v>1385000</v>
      </c>
      <c r="D547" s="3"/>
      <c r="E547" s="3">
        <f>SUMPRODUCT($C$2:C547-$D$2:D547,--($A$2:A547=A547))</f>
        <v>11667500</v>
      </c>
    </row>
    <row r="548" spans="1:5" ht="15" x14ac:dyDescent="0.25">
      <c r="A548" s="1" t="s">
        <v>5</v>
      </c>
      <c r="B548" s="2">
        <v>41799</v>
      </c>
      <c r="C548" s="3"/>
      <c r="D548" s="3">
        <v>1360000</v>
      </c>
      <c r="E548" s="3">
        <f>SUMPRODUCT($C$2:C548-$D$2:D548,--($A$2:A548=A548))</f>
        <v>10307500</v>
      </c>
    </row>
    <row r="549" spans="1:5" ht="15" x14ac:dyDescent="0.25">
      <c r="A549" s="1" t="s">
        <v>7</v>
      </c>
      <c r="B549" s="2">
        <v>41800</v>
      </c>
      <c r="C549" s="3"/>
      <c r="D549" s="3">
        <v>1370000</v>
      </c>
      <c r="E549" s="3">
        <f>SUMPRODUCT($C$2:C549-$D$2:D549,--($A$2:A549=A549))</f>
        <v>21415000</v>
      </c>
    </row>
    <row r="550" spans="1:5" ht="15" x14ac:dyDescent="0.25">
      <c r="A550" s="1" t="s">
        <v>10</v>
      </c>
      <c r="B550" s="2">
        <v>41800</v>
      </c>
      <c r="C550" s="3"/>
      <c r="D550" s="3">
        <v>1375000</v>
      </c>
      <c r="E550" s="3">
        <f>SUMPRODUCT($C$2:C550-$D$2:D550,--($A$2:A550=A550))</f>
        <v>1565000</v>
      </c>
    </row>
    <row r="551" spans="1:5" ht="15" x14ac:dyDescent="0.25">
      <c r="A551" s="1" t="s">
        <v>7</v>
      </c>
      <c r="B551" s="2">
        <v>41801</v>
      </c>
      <c r="C551" s="3"/>
      <c r="D551" s="3">
        <v>1380000</v>
      </c>
      <c r="E551" s="3">
        <f>SUMPRODUCT($C$2:C551-$D$2:D551,--($A$2:A551=A551))</f>
        <v>20035000</v>
      </c>
    </row>
    <row r="552" spans="1:5" ht="15" x14ac:dyDescent="0.25">
      <c r="A552" s="1" t="s">
        <v>10</v>
      </c>
      <c r="B552" s="2">
        <v>41798</v>
      </c>
      <c r="C552" s="3">
        <v>1390000</v>
      </c>
      <c r="D552" s="3"/>
      <c r="E552" s="3">
        <f>SUMPRODUCT($C$2:C552-$D$2:D552,--($A$2:A552=A552))</f>
        <v>2955000</v>
      </c>
    </row>
    <row r="553" spans="1:5" ht="15" x14ac:dyDescent="0.25">
      <c r="A553" s="1" t="s">
        <v>6</v>
      </c>
      <c r="B553" s="2">
        <v>41798</v>
      </c>
      <c r="C553" s="3">
        <v>1395000</v>
      </c>
      <c r="D553" s="3"/>
      <c r="E553" s="3">
        <f>SUMPRODUCT($C$2:C553-$D$2:D553,--($A$2:A553=A553))</f>
        <v>9720000</v>
      </c>
    </row>
    <row r="554" spans="1:5" ht="15" x14ac:dyDescent="0.25">
      <c r="A554" s="1" t="s">
        <v>9</v>
      </c>
      <c r="B554" s="2">
        <v>41802</v>
      </c>
      <c r="C554" s="3">
        <v>1400000</v>
      </c>
      <c r="D554" s="3"/>
      <c r="E554" s="3">
        <f>SUMPRODUCT($C$2:C554-$D$2:D554,--($A$2:A554=A554))</f>
        <v>20882500</v>
      </c>
    </row>
    <row r="555" spans="1:5" ht="15" x14ac:dyDescent="0.25">
      <c r="A555" s="1" t="s">
        <v>6</v>
      </c>
      <c r="B555" s="2">
        <v>41802</v>
      </c>
      <c r="C555" s="3">
        <v>1405000</v>
      </c>
      <c r="D555" s="3"/>
      <c r="E555" s="3">
        <f>SUMPRODUCT($C$2:C555-$D$2:D555,--($A$2:A555=A555))</f>
        <v>11125000</v>
      </c>
    </row>
    <row r="556" spans="1:5" ht="15" x14ac:dyDescent="0.25">
      <c r="A556" s="1" t="s">
        <v>9</v>
      </c>
      <c r="B556" s="2">
        <v>41803</v>
      </c>
      <c r="C556" s="3">
        <v>1410000</v>
      </c>
      <c r="D556" s="3"/>
      <c r="E556" s="3">
        <f>SUMPRODUCT($C$2:C556-$D$2:D556,--($A$2:A556=A556))</f>
        <v>22292500</v>
      </c>
    </row>
    <row r="557" spans="1:5" ht="15" x14ac:dyDescent="0.25">
      <c r="A557" s="1" t="s">
        <v>7</v>
      </c>
      <c r="B557" s="2">
        <v>41800</v>
      </c>
      <c r="C557" s="3">
        <v>1415000</v>
      </c>
      <c r="D557" s="3"/>
      <c r="E557" s="3">
        <f>SUMPRODUCT($C$2:C557-$D$2:D557,--($A$2:A557=A557))</f>
        <v>21450000</v>
      </c>
    </row>
    <row r="558" spans="1:5" ht="15" x14ac:dyDescent="0.25">
      <c r="A558" s="1" t="s">
        <v>10</v>
      </c>
      <c r="B558" s="2">
        <v>41800</v>
      </c>
      <c r="C558" s="3"/>
      <c r="D558" s="3">
        <v>1385000</v>
      </c>
      <c r="E558" s="3">
        <f>SUMPRODUCT($C$2:C558-$D$2:D558,--($A$2:A558=A558))</f>
        <v>1570000</v>
      </c>
    </row>
    <row r="559" spans="1:5" ht="15" x14ac:dyDescent="0.25">
      <c r="A559" s="1" t="s">
        <v>7</v>
      </c>
      <c r="B559" s="2">
        <v>41801</v>
      </c>
      <c r="C559" s="3"/>
      <c r="D559" s="3">
        <v>1390000</v>
      </c>
      <c r="E559" s="3">
        <f>SUMPRODUCT($C$2:C559-$D$2:D559,--($A$2:A559=A559))</f>
        <v>20060000</v>
      </c>
    </row>
    <row r="560" spans="1:5" ht="15" x14ac:dyDescent="0.25">
      <c r="A560" s="1" t="s">
        <v>10</v>
      </c>
      <c r="B560" s="2">
        <v>41801</v>
      </c>
      <c r="C560" s="3"/>
      <c r="D560" s="3">
        <v>1395000</v>
      </c>
      <c r="E560" s="3">
        <f>SUMPRODUCT($C$2:C560-$D$2:D560,--($A$2:A560=A560))</f>
        <v>175000</v>
      </c>
    </row>
    <row r="561" spans="1:5" ht="15" x14ac:dyDescent="0.25">
      <c r="A561" s="1" t="s">
        <v>5</v>
      </c>
      <c r="B561" s="2">
        <v>41805</v>
      </c>
      <c r="C561" s="3"/>
      <c r="D561" s="3">
        <v>1400000</v>
      </c>
      <c r="E561" s="3">
        <f>SUMPRODUCT($C$2:C561-$D$2:D561,--($A$2:A561=A561))</f>
        <v>8907500</v>
      </c>
    </row>
    <row r="562" spans="1:5" ht="15" x14ac:dyDescent="0.25">
      <c r="A562" s="1" t="s">
        <v>5</v>
      </c>
      <c r="B562" s="2">
        <v>41806</v>
      </c>
      <c r="C562" s="3"/>
      <c r="D562" s="3">
        <v>1410000</v>
      </c>
      <c r="E562" s="3">
        <f>SUMPRODUCT($C$2:C562-$D$2:D562,--($A$2:A562=A562))</f>
        <v>7497500</v>
      </c>
    </row>
    <row r="563" spans="1:5" ht="15" x14ac:dyDescent="0.25">
      <c r="A563" s="1" t="s">
        <v>7</v>
      </c>
      <c r="B563" s="2">
        <v>41806</v>
      </c>
      <c r="C563" s="3">
        <v>1425000</v>
      </c>
      <c r="D563" s="3"/>
      <c r="E563" s="3">
        <f>SUMPRODUCT($C$2:C563-$D$2:D563,--($A$2:A563=A563))</f>
        <v>21485000</v>
      </c>
    </row>
    <row r="564" spans="1:5" ht="15" x14ac:dyDescent="0.25">
      <c r="A564" s="1" t="s">
        <v>10</v>
      </c>
      <c r="B564" s="2">
        <v>41804</v>
      </c>
      <c r="C564" s="3">
        <v>1430000</v>
      </c>
      <c r="D564" s="3"/>
      <c r="E564" s="3">
        <f>SUMPRODUCT($C$2:C564-$D$2:D564,--($A$2:A564=A564))</f>
        <v>1605000</v>
      </c>
    </row>
    <row r="565" spans="1:5" ht="15" x14ac:dyDescent="0.25">
      <c r="A565" s="1" t="s">
        <v>7</v>
      </c>
      <c r="B565" s="2">
        <v>41804</v>
      </c>
      <c r="C565" s="3">
        <v>1435000</v>
      </c>
      <c r="D565" s="3"/>
      <c r="E565" s="3">
        <f>SUMPRODUCT($C$2:C565-$D$2:D565,--($A$2:A565=A565))</f>
        <v>22920000</v>
      </c>
    </row>
    <row r="566" spans="1:5" ht="15" x14ac:dyDescent="0.25">
      <c r="A566" s="1" t="s">
        <v>10</v>
      </c>
      <c r="B566" s="2">
        <v>41805</v>
      </c>
      <c r="C566" s="3">
        <v>1440000</v>
      </c>
      <c r="D566" s="3"/>
      <c r="E566" s="3">
        <f>SUMPRODUCT($C$2:C566-$D$2:D566,--($A$2:A566=A566))</f>
        <v>3045000</v>
      </c>
    </row>
    <row r="567" spans="1:5" ht="15" x14ac:dyDescent="0.25">
      <c r="A567" s="1" t="s">
        <v>7</v>
      </c>
      <c r="B567" s="2">
        <v>41802</v>
      </c>
      <c r="C567" s="3">
        <v>1445000</v>
      </c>
      <c r="D567" s="3"/>
      <c r="E567" s="3">
        <f>SUMPRODUCT($C$2:C567-$D$2:D567,--($A$2:A567=A567))</f>
        <v>24365000</v>
      </c>
    </row>
    <row r="568" spans="1:5" ht="15" x14ac:dyDescent="0.25">
      <c r="A568" s="1" t="s">
        <v>10</v>
      </c>
      <c r="B568" s="2">
        <v>41802</v>
      </c>
      <c r="C568" s="3"/>
      <c r="D568" s="3">
        <v>1415000</v>
      </c>
      <c r="E568" s="3">
        <f>SUMPRODUCT($C$2:C568-$D$2:D568,--($A$2:A568=A568))</f>
        <v>1630000</v>
      </c>
    </row>
    <row r="569" spans="1:5" ht="15" x14ac:dyDescent="0.25">
      <c r="A569" s="1" t="s">
        <v>7</v>
      </c>
      <c r="B569" s="2">
        <v>41803</v>
      </c>
      <c r="C569" s="3"/>
      <c r="D569" s="3">
        <v>1420000</v>
      </c>
      <c r="E569" s="3">
        <f>SUMPRODUCT($C$2:C569-$D$2:D569,--($A$2:A569=A569))</f>
        <v>22945000</v>
      </c>
    </row>
    <row r="570" spans="1:5" ht="15" x14ac:dyDescent="0.25">
      <c r="A570" s="1" t="s">
        <v>10</v>
      </c>
      <c r="B570" s="2">
        <v>41803</v>
      </c>
      <c r="C570" s="3"/>
      <c r="D570" s="3">
        <v>1425000</v>
      </c>
      <c r="E570" s="3">
        <f>SUMPRODUCT($C$2:C570-$D$2:D570,--($A$2:A570=A570))</f>
        <v>205000</v>
      </c>
    </row>
    <row r="571" spans="1:5" ht="15" x14ac:dyDescent="0.25">
      <c r="A571" s="1" t="s">
        <v>6</v>
      </c>
      <c r="B571" s="2">
        <v>41807</v>
      </c>
      <c r="C571" s="3"/>
      <c r="D571" s="3">
        <v>1430000</v>
      </c>
      <c r="E571" s="3">
        <f>SUMPRODUCT($C$2:C571-$D$2:D571,--($A$2:A571=A571))</f>
        <v>9695000</v>
      </c>
    </row>
    <row r="572" spans="1:5" ht="15" x14ac:dyDescent="0.25">
      <c r="A572" s="1" t="s">
        <v>9</v>
      </c>
      <c r="B572" s="2">
        <v>41807</v>
      </c>
      <c r="C572" s="3"/>
      <c r="D572" s="3">
        <v>1435000</v>
      </c>
      <c r="E572" s="3">
        <f>SUMPRODUCT($C$2:C572-$D$2:D572,--($A$2:A572=A572))</f>
        <v>20857500</v>
      </c>
    </row>
    <row r="573" spans="1:5" ht="15" x14ac:dyDescent="0.25">
      <c r="A573" s="1" t="s">
        <v>6</v>
      </c>
      <c r="B573" s="2">
        <v>41808</v>
      </c>
      <c r="C573" s="3"/>
      <c r="D573" s="3">
        <v>1440000</v>
      </c>
      <c r="E573" s="3">
        <f>SUMPRODUCT($C$2:C573-$D$2:D573,--($A$2:A573=A573))</f>
        <v>8255000</v>
      </c>
    </row>
    <row r="574" spans="1:5" ht="15" x14ac:dyDescent="0.25">
      <c r="A574" s="1" t="s">
        <v>9</v>
      </c>
      <c r="B574" s="2">
        <v>41805</v>
      </c>
      <c r="C574" s="3">
        <v>1450000</v>
      </c>
      <c r="D574" s="3"/>
      <c r="E574" s="3">
        <f>SUMPRODUCT($C$2:C574-$D$2:D574,--($A$2:A574=A574))</f>
        <v>22307500</v>
      </c>
    </row>
    <row r="575" spans="1:5" ht="15" x14ac:dyDescent="0.25">
      <c r="A575" s="1" t="s">
        <v>7</v>
      </c>
      <c r="B575" s="2">
        <v>41805</v>
      </c>
      <c r="C575" s="3">
        <v>1455000</v>
      </c>
      <c r="D575" s="3"/>
      <c r="E575" s="3">
        <f>SUMPRODUCT($C$2:C575-$D$2:D575,--($A$2:A575=A575))</f>
        <v>24400000</v>
      </c>
    </row>
    <row r="576" spans="1:5" ht="15" x14ac:dyDescent="0.25">
      <c r="A576" s="1" t="s">
        <v>10</v>
      </c>
      <c r="B576" s="2">
        <v>41806</v>
      </c>
      <c r="C576" s="3">
        <v>1460000</v>
      </c>
      <c r="D576" s="3"/>
      <c r="E576" s="3">
        <f>SUMPRODUCT($C$2:C576-$D$2:D576,--($A$2:A576=A576))</f>
        <v>1665000</v>
      </c>
    </row>
    <row r="577" spans="1:5" ht="15" x14ac:dyDescent="0.25">
      <c r="A577" s="1" t="s">
        <v>7</v>
      </c>
      <c r="B577" s="2">
        <v>41806</v>
      </c>
      <c r="C577" s="3">
        <v>1465000</v>
      </c>
      <c r="D577" s="3"/>
      <c r="E577" s="3">
        <f>SUMPRODUCT($C$2:C577-$D$2:D577,--($A$2:A577=A577))</f>
        <v>25865000</v>
      </c>
    </row>
    <row r="578" spans="1:5" ht="15" x14ac:dyDescent="0.25">
      <c r="A578" s="1" t="s">
        <v>10</v>
      </c>
      <c r="B578" s="2">
        <v>41807</v>
      </c>
      <c r="C578" s="3">
        <v>1470000</v>
      </c>
      <c r="D578" s="3"/>
      <c r="E578" s="3">
        <f>SUMPRODUCT($C$2:C578-$D$2:D578,--($A$2:A578=A578))</f>
        <v>3135000</v>
      </c>
    </row>
    <row r="579" spans="1:5" ht="15" x14ac:dyDescent="0.25">
      <c r="A579" s="1" t="s">
        <v>5</v>
      </c>
      <c r="B579" s="2">
        <v>41807</v>
      </c>
      <c r="C579" s="3">
        <v>1475000</v>
      </c>
      <c r="D579" s="3"/>
      <c r="E579" s="3">
        <f>SUMPRODUCT($C$2:C579-$D$2:D579,--($A$2:A579=A579))</f>
        <v>8972500</v>
      </c>
    </row>
    <row r="580" spans="1:5" ht="15" x14ac:dyDescent="0.25">
      <c r="A580" s="1" t="s">
        <v>5</v>
      </c>
      <c r="B580" s="2">
        <v>41808</v>
      </c>
      <c r="C580" s="3"/>
      <c r="D580" s="3">
        <v>1450000</v>
      </c>
      <c r="E580" s="3">
        <f>SUMPRODUCT($C$2:C580-$D$2:D580,--($A$2:A580=A580))</f>
        <v>7522500</v>
      </c>
    </row>
    <row r="581" spans="1:5" ht="15" x14ac:dyDescent="0.25">
      <c r="A581" s="1" t="s">
        <v>7</v>
      </c>
      <c r="B581" s="2">
        <v>41809</v>
      </c>
      <c r="C581" s="3"/>
      <c r="D581" s="3">
        <v>1460000</v>
      </c>
      <c r="E581" s="3">
        <f>SUMPRODUCT($C$2:C581-$D$2:D581,--($A$2:A581=A581))</f>
        <v>24405000</v>
      </c>
    </row>
    <row r="582" spans="1:5" ht="15" x14ac:dyDescent="0.25">
      <c r="A582" s="1" t="s">
        <v>10</v>
      </c>
      <c r="B582" s="2">
        <v>41809</v>
      </c>
      <c r="C582" s="3"/>
      <c r="D582" s="3">
        <v>1465000</v>
      </c>
      <c r="E582" s="3">
        <f>SUMPRODUCT($C$2:C582-$D$2:D582,--($A$2:A582=A582))</f>
        <v>1670000</v>
      </c>
    </row>
    <row r="583" spans="1:5" ht="15" x14ac:dyDescent="0.25">
      <c r="A583" s="1" t="s">
        <v>7</v>
      </c>
      <c r="B583" s="2">
        <v>41810</v>
      </c>
      <c r="C583" s="3"/>
      <c r="D583" s="3">
        <v>1470000</v>
      </c>
      <c r="E583" s="3">
        <f>SUMPRODUCT($C$2:C583-$D$2:D583,--($A$2:A583=A583))</f>
        <v>22935000</v>
      </c>
    </row>
    <row r="584" spans="1:5" ht="15" x14ac:dyDescent="0.25">
      <c r="A584" s="1" t="s">
        <v>10</v>
      </c>
      <c r="B584" s="2">
        <v>41807</v>
      </c>
      <c r="C584" s="3">
        <v>1480000</v>
      </c>
      <c r="D584" s="3"/>
      <c r="E584" s="3">
        <f>SUMPRODUCT($C$2:C584-$D$2:D584,--($A$2:A584=A584))</f>
        <v>3150000</v>
      </c>
    </row>
    <row r="585" spans="1:5" ht="15" x14ac:dyDescent="0.25">
      <c r="A585" s="1" t="s">
        <v>6</v>
      </c>
      <c r="B585" s="2">
        <v>41807</v>
      </c>
      <c r="C585" s="3">
        <v>1485000</v>
      </c>
      <c r="D585" s="3"/>
      <c r="E585" s="3">
        <f>SUMPRODUCT($C$2:C585-$D$2:D585,--($A$2:A585=A585))</f>
        <v>9740000</v>
      </c>
    </row>
    <row r="586" spans="1:5" ht="15" x14ac:dyDescent="0.25">
      <c r="A586" s="1" t="s">
        <v>9</v>
      </c>
      <c r="B586" s="2">
        <v>41811</v>
      </c>
      <c r="C586" s="3">
        <v>1490000</v>
      </c>
      <c r="D586" s="3"/>
      <c r="E586" s="3">
        <f>SUMPRODUCT($C$2:C586-$D$2:D586,--($A$2:A586=A586))</f>
        <v>23797500</v>
      </c>
    </row>
    <row r="587" spans="1:5" ht="15" x14ac:dyDescent="0.25">
      <c r="A587" s="1" t="s">
        <v>6</v>
      </c>
      <c r="B587" s="2">
        <v>41811</v>
      </c>
      <c r="C587" s="3">
        <v>1495000</v>
      </c>
      <c r="D587" s="3"/>
      <c r="E587" s="3">
        <f>SUMPRODUCT($C$2:C587-$D$2:D587,--($A$2:A587=A587))</f>
        <v>11235000</v>
      </c>
    </row>
    <row r="588" spans="1:5" ht="15" x14ac:dyDescent="0.25">
      <c r="A588" s="1" t="s">
        <v>9</v>
      </c>
      <c r="B588" s="2">
        <v>41812</v>
      </c>
      <c r="C588" s="3">
        <v>1500000</v>
      </c>
      <c r="D588" s="3"/>
      <c r="E588" s="3">
        <f>SUMPRODUCT($C$2:C588-$D$2:D588,--($A$2:A588=A588))</f>
        <v>25297500</v>
      </c>
    </row>
    <row r="589" spans="1:5" ht="15" x14ac:dyDescent="0.25">
      <c r="A589" s="1" t="s">
        <v>7</v>
      </c>
      <c r="B589" s="2">
        <v>41809</v>
      </c>
      <c r="C589" s="3">
        <v>1505000</v>
      </c>
      <c r="D589" s="3"/>
      <c r="E589" s="3">
        <f>SUMPRODUCT($C$2:C589-$D$2:D589,--($A$2:A589=A589))</f>
        <v>24440000</v>
      </c>
    </row>
    <row r="590" spans="1:5" ht="15" x14ac:dyDescent="0.25">
      <c r="A590" s="1" t="s">
        <v>10</v>
      </c>
      <c r="B590" s="2">
        <v>41809</v>
      </c>
      <c r="C590" s="3"/>
      <c r="D590" s="3">
        <v>1475000</v>
      </c>
      <c r="E590" s="3">
        <f>SUMPRODUCT($C$2:C590-$D$2:D590,--($A$2:A590=A590))</f>
        <v>1675000</v>
      </c>
    </row>
    <row r="591" spans="1:5" ht="15" x14ac:dyDescent="0.25">
      <c r="A591" s="1" t="s">
        <v>7</v>
      </c>
      <c r="B591" s="2">
        <v>41810</v>
      </c>
      <c r="C591" s="3"/>
      <c r="D591" s="3">
        <v>1480000</v>
      </c>
      <c r="E591" s="3">
        <f>SUMPRODUCT($C$2:C591-$D$2:D591,--($A$2:A591=A591))</f>
        <v>22960000</v>
      </c>
    </row>
    <row r="592" spans="1:5" ht="15" x14ac:dyDescent="0.25">
      <c r="A592" s="1" t="s">
        <v>10</v>
      </c>
      <c r="B592" s="2">
        <v>41810</v>
      </c>
      <c r="C592" s="3"/>
      <c r="D592" s="3">
        <v>1485000</v>
      </c>
      <c r="E592" s="3">
        <f>SUMPRODUCT($C$2:C592-$D$2:D592,--($A$2:A592=A592))</f>
        <v>190000</v>
      </c>
    </row>
    <row r="593" spans="1:5" ht="15" x14ac:dyDescent="0.25">
      <c r="A593" s="1" t="s">
        <v>5</v>
      </c>
      <c r="B593" s="2">
        <v>41814</v>
      </c>
      <c r="C593" s="3"/>
      <c r="D593" s="3">
        <v>1490000</v>
      </c>
      <c r="E593" s="3">
        <f>SUMPRODUCT($C$2:C593-$D$2:D593,--($A$2:A593=A593))</f>
        <v>6032500</v>
      </c>
    </row>
    <row r="594" spans="1:5" ht="15" x14ac:dyDescent="0.25">
      <c r="A594" s="1" t="s">
        <v>5</v>
      </c>
      <c r="B594" s="2">
        <v>41815</v>
      </c>
      <c r="C594" s="3"/>
      <c r="D594" s="3">
        <v>1500000</v>
      </c>
      <c r="E594" s="3">
        <f>SUMPRODUCT($C$2:C594-$D$2:D594,--($A$2:A594=A594))</f>
        <v>4532500</v>
      </c>
    </row>
    <row r="595" spans="1:5" ht="15" x14ac:dyDescent="0.25">
      <c r="A595" s="1" t="s">
        <v>7</v>
      </c>
      <c r="B595" s="2">
        <v>41815</v>
      </c>
      <c r="C595" s="3">
        <v>1515000</v>
      </c>
      <c r="D595" s="3"/>
      <c r="E595" s="3">
        <f>SUMPRODUCT($C$2:C595-$D$2:D595,--($A$2:A595=A595))</f>
        <v>24475000</v>
      </c>
    </row>
    <row r="596" spans="1:5" ht="15" x14ac:dyDescent="0.25">
      <c r="A596" s="1" t="s">
        <v>10</v>
      </c>
      <c r="B596" s="2">
        <v>41813</v>
      </c>
      <c r="C596" s="3">
        <v>1520000</v>
      </c>
      <c r="D596" s="3"/>
      <c r="E596" s="3">
        <f>SUMPRODUCT($C$2:C596-$D$2:D596,--($A$2:A596=A596))</f>
        <v>1710000</v>
      </c>
    </row>
    <row r="597" spans="1:5" ht="15" x14ac:dyDescent="0.25">
      <c r="A597" s="1" t="s">
        <v>7</v>
      </c>
      <c r="B597" s="2">
        <v>41813</v>
      </c>
      <c r="C597" s="3">
        <v>1525000</v>
      </c>
      <c r="D597" s="3"/>
      <c r="E597" s="3">
        <f>SUMPRODUCT($C$2:C597-$D$2:D597,--($A$2:A597=A597))</f>
        <v>26000000</v>
      </c>
    </row>
    <row r="598" spans="1:5" ht="15" x14ac:dyDescent="0.25">
      <c r="A598" s="1" t="s">
        <v>10</v>
      </c>
      <c r="B598" s="2">
        <v>41814</v>
      </c>
      <c r="C598" s="3">
        <v>1530000</v>
      </c>
      <c r="D598" s="3"/>
      <c r="E598" s="3">
        <f>SUMPRODUCT($C$2:C598-$D$2:D598,--($A$2:A598=A598))</f>
        <v>3240000</v>
      </c>
    </row>
    <row r="599" spans="1:5" ht="15" x14ac:dyDescent="0.25">
      <c r="A599" s="1" t="s">
        <v>7</v>
      </c>
      <c r="B599" s="2">
        <v>41811</v>
      </c>
      <c r="C599" s="3">
        <v>1535000</v>
      </c>
      <c r="D599" s="3"/>
      <c r="E599" s="3">
        <f>SUMPRODUCT($C$2:C599-$D$2:D599,--($A$2:A599=A599))</f>
        <v>27535000</v>
      </c>
    </row>
    <row r="600" spans="1:5" ht="15" x14ac:dyDescent="0.25">
      <c r="A600" s="1" t="s">
        <v>10</v>
      </c>
      <c r="B600" s="2">
        <v>41811</v>
      </c>
      <c r="C600" s="3"/>
      <c r="D600" s="3">
        <v>1505000</v>
      </c>
      <c r="E600" s="3">
        <f>SUMPRODUCT($C$2:C600-$D$2:D600,--($A$2:A600=A600))</f>
        <v>1735000</v>
      </c>
    </row>
    <row r="601" spans="1:5" ht="15" x14ac:dyDescent="0.25">
      <c r="A601" s="1" t="s">
        <v>7</v>
      </c>
      <c r="B601" s="2">
        <v>41812</v>
      </c>
      <c r="C601" s="3"/>
      <c r="D601" s="3">
        <v>1510000</v>
      </c>
      <c r="E601" s="3">
        <f>SUMPRODUCT($C$2:C601-$D$2:D601,--($A$2:A601=A601))</f>
        <v>26025000</v>
      </c>
    </row>
    <row r="602" spans="1:5" ht="15" x14ac:dyDescent="0.25">
      <c r="A602" s="1" t="s">
        <v>10</v>
      </c>
      <c r="B602" s="2">
        <v>41812</v>
      </c>
      <c r="C602" s="3"/>
      <c r="D602" s="3">
        <v>1515000</v>
      </c>
      <c r="E602" s="3">
        <f>SUMPRODUCT($C$2:C602-$D$2:D602,--($A$2:A602=A602))</f>
        <v>220000</v>
      </c>
    </row>
    <row r="603" spans="1:5" ht="15" x14ac:dyDescent="0.25">
      <c r="A603" s="1" t="s">
        <v>6</v>
      </c>
      <c r="B603" s="2">
        <v>41816</v>
      </c>
      <c r="C603" s="3"/>
      <c r="D603" s="3">
        <v>1520000</v>
      </c>
      <c r="E603" s="3">
        <f>SUMPRODUCT($C$2:C603-$D$2:D603,--($A$2:A603=A603))</f>
        <v>9715000</v>
      </c>
    </row>
    <row r="604" spans="1:5" ht="15" x14ac:dyDescent="0.25">
      <c r="A604" s="1" t="s">
        <v>9</v>
      </c>
      <c r="B604" s="2">
        <v>41816</v>
      </c>
      <c r="C604" s="3"/>
      <c r="D604" s="3">
        <v>1525000</v>
      </c>
      <c r="E604" s="3">
        <f>SUMPRODUCT($C$2:C604-$D$2:D604,--($A$2:A604=A604))</f>
        <v>23772500</v>
      </c>
    </row>
    <row r="605" spans="1:5" ht="15" x14ac:dyDescent="0.25">
      <c r="A605" s="1" t="s">
        <v>6</v>
      </c>
      <c r="B605" s="2">
        <v>41817</v>
      </c>
      <c r="C605" s="3"/>
      <c r="D605" s="3">
        <v>1530000</v>
      </c>
      <c r="E605" s="3">
        <f>SUMPRODUCT($C$2:C605-$D$2:D605,--($A$2:A605=A605))</f>
        <v>8185000</v>
      </c>
    </row>
    <row r="606" spans="1:5" ht="15" x14ac:dyDescent="0.25">
      <c r="A606" s="1" t="s">
        <v>9</v>
      </c>
      <c r="B606" s="2">
        <v>41814</v>
      </c>
      <c r="C606" s="3">
        <v>1540000</v>
      </c>
      <c r="D606" s="3"/>
      <c r="E606" s="3">
        <f>SUMPRODUCT($C$2:C606-$D$2:D606,--($A$2:A606=A606))</f>
        <v>25312500</v>
      </c>
    </row>
    <row r="607" spans="1:5" ht="15" x14ac:dyDescent="0.25">
      <c r="A607" s="1" t="s">
        <v>7</v>
      </c>
      <c r="B607" s="2">
        <v>41814</v>
      </c>
      <c r="C607" s="3">
        <v>1545000</v>
      </c>
      <c r="D607" s="3"/>
      <c r="E607" s="3">
        <f>SUMPRODUCT($C$2:C607-$D$2:D607,--($A$2:A607=A607))</f>
        <v>27570000</v>
      </c>
    </row>
    <row r="608" spans="1:5" ht="15" x14ac:dyDescent="0.25">
      <c r="A608" s="1" t="s">
        <v>10</v>
      </c>
      <c r="B608" s="2">
        <v>41815</v>
      </c>
      <c r="C608" s="3">
        <v>1550000</v>
      </c>
      <c r="D608" s="3"/>
      <c r="E608" s="3">
        <f>SUMPRODUCT($C$2:C608-$D$2:D608,--($A$2:A608=A608))</f>
        <v>1770000</v>
      </c>
    </row>
    <row r="609" spans="1:5" ht="15" x14ac:dyDescent="0.25">
      <c r="A609" s="1" t="s">
        <v>7</v>
      </c>
      <c r="B609" s="2">
        <v>41815</v>
      </c>
      <c r="C609" s="3">
        <v>1555000</v>
      </c>
      <c r="D609" s="3"/>
      <c r="E609" s="3">
        <f>SUMPRODUCT($C$2:C609-$D$2:D609,--($A$2:A609=A609))</f>
        <v>29125000</v>
      </c>
    </row>
    <row r="610" spans="1:5" ht="15" x14ac:dyDescent="0.25">
      <c r="A610" s="1" t="s">
        <v>10</v>
      </c>
      <c r="B610" s="2">
        <v>41816</v>
      </c>
      <c r="C610" s="3">
        <v>1560000</v>
      </c>
      <c r="D610" s="3"/>
      <c r="E610" s="3">
        <f>SUMPRODUCT($C$2:C610-$D$2:D610,--($A$2:A610=A610))</f>
        <v>3330000</v>
      </c>
    </row>
    <row r="611" spans="1:5" ht="15" x14ac:dyDescent="0.25">
      <c r="A611" s="1" t="s">
        <v>5</v>
      </c>
      <c r="B611" s="2">
        <v>41816</v>
      </c>
      <c r="C611" s="3">
        <v>1565000</v>
      </c>
      <c r="D611" s="3"/>
      <c r="E611" s="3">
        <f>SUMPRODUCT($C$2:C611-$D$2:D611,--($A$2:A611=A611))</f>
        <v>6097500</v>
      </c>
    </row>
    <row r="612" spans="1:5" ht="15" x14ac:dyDescent="0.25">
      <c r="A612" s="1" t="s">
        <v>5</v>
      </c>
      <c r="B612" s="2">
        <v>41817</v>
      </c>
      <c r="C612" s="3"/>
      <c r="D612" s="3">
        <v>1540000</v>
      </c>
      <c r="E612" s="3">
        <f>SUMPRODUCT($C$2:C612-$D$2:D612,--($A$2:A612=A612))</f>
        <v>4557500</v>
      </c>
    </row>
    <row r="613" spans="1:5" ht="15" x14ac:dyDescent="0.25">
      <c r="A613" s="1" t="s">
        <v>7</v>
      </c>
      <c r="B613" s="2">
        <v>41818</v>
      </c>
      <c r="C613" s="3"/>
      <c r="D613" s="3">
        <v>1550000</v>
      </c>
      <c r="E613" s="3">
        <f>SUMPRODUCT($C$2:C613-$D$2:D613,--($A$2:A613=A613))</f>
        <v>27575000</v>
      </c>
    </row>
    <row r="614" spans="1:5" ht="15" x14ac:dyDescent="0.25">
      <c r="A614" s="1" t="s">
        <v>10</v>
      </c>
      <c r="B614" s="2">
        <v>41818</v>
      </c>
      <c r="C614" s="3"/>
      <c r="D614" s="3">
        <v>1555000</v>
      </c>
      <c r="E614" s="3">
        <f>SUMPRODUCT($C$2:C614-$D$2:D614,--($A$2:A614=A614))</f>
        <v>1775000</v>
      </c>
    </row>
    <row r="615" spans="1:5" ht="15" x14ac:dyDescent="0.25">
      <c r="A615" s="1" t="s">
        <v>7</v>
      </c>
      <c r="B615" s="2">
        <v>41819</v>
      </c>
      <c r="C615" s="3"/>
      <c r="D615" s="3">
        <v>1560000</v>
      </c>
      <c r="E615" s="3">
        <f>SUMPRODUCT($C$2:C615-$D$2:D615,--($A$2:A615=A615))</f>
        <v>26015000</v>
      </c>
    </row>
    <row r="616" spans="1:5" ht="15" x14ac:dyDescent="0.25">
      <c r="A616" s="1" t="s">
        <v>10</v>
      </c>
      <c r="B616" s="2">
        <v>41816</v>
      </c>
      <c r="C616" s="3">
        <v>1570000</v>
      </c>
      <c r="D616" s="3"/>
      <c r="E616" s="3">
        <f>SUMPRODUCT($C$2:C616-$D$2:D616,--($A$2:A616=A616))</f>
        <v>3345000</v>
      </c>
    </row>
    <row r="617" spans="1:5" ht="15" x14ac:dyDescent="0.25">
      <c r="A617" s="1" t="s">
        <v>6</v>
      </c>
      <c r="B617" s="2">
        <v>41816</v>
      </c>
      <c r="C617" s="3">
        <v>1575000</v>
      </c>
      <c r="D617" s="3"/>
      <c r="E617" s="3">
        <f>SUMPRODUCT($C$2:C617-$D$2:D617,--($A$2:A617=A617))</f>
        <v>9760000</v>
      </c>
    </row>
    <row r="618" spans="1:5" ht="15" x14ac:dyDescent="0.25">
      <c r="A618" s="1" t="s">
        <v>9</v>
      </c>
      <c r="B618" s="2">
        <v>41820</v>
      </c>
      <c r="C618" s="3">
        <v>1580000</v>
      </c>
      <c r="D618" s="3"/>
      <c r="E618" s="3">
        <f>SUMPRODUCT($C$2:C618-$D$2:D618,--($A$2:A618=A618))</f>
        <v>26892500</v>
      </c>
    </row>
    <row r="619" spans="1:5" ht="15" x14ac:dyDescent="0.25">
      <c r="A619" s="1" t="s">
        <v>6</v>
      </c>
      <c r="B619" s="2">
        <v>41820</v>
      </c>
      <c r="C619" s="3">
        <v>1585000</v>
      </c>
      <c r="D619" s="3"/>
      <c r="E619" s="3">
        <f>SUMPRODUCT($C$2:C619-$D$2:D619,--($A$2:A619=A619))</f>
        <v>11345000</v>
      </c>
    </row>
    <row r="620" spans="1:5" ht="15" x14ac:dyDescent="0.25">
      <c r="A620" s="1" t="s">
        <v>9</v>
      </c>
      <c r="B620" s="2">
        <v>41821</v>
      </c>
      <c r="C620" s="3">
        <v>1590000</v>
      </c>
      <c r="D620" s="3"/>
      <c r="E620" s="3">
        <f>SUMPRODUCT($C$2:C620-$D$2:D620,--($A$2:A620=A620))</f>
        <v>28482500</v>
      </c>
    </row>
    <row r="621" spans="1:5" ht="15" x14ac:dyDescent="0.25">
      <c r="A621" s="1" t="s">
        <v>7</v>
      </c>
      <c r="B621" s="2">
        <v>41818</v>
      </c>
      <c r="C621" s="3">
        <v>1595000</v>
      </c>
      <c r="D621" s="3"/>
      <c r="E621" s="3">
        <f>SUMPRODUCT($C$2:C621-$D$2:D621,--($A$2:A621=A621))</f>
        <v>27610000</v>
      </c>
    </row>
    <row r="622" spans="1:5" ht="15" x14ac:dyDescent="0.25">
      <c r="A622" s="1" t="s">
        <v>10</v>
      </c>
      <c r="B622" s="2">
        <v>41818</v>
      </c>
      <c r="C622" s="3"/>
      <c r="D622" s="3">
        <v>1565000</v>
      </c>
      <c r="E622" s="3">
        <f>SUMPRODUCT($C$2:C622-$D$2:D622,--($A$2:A622=A622))</f>
        <v>1780000</v>
      </c>
    </row>
    <row r="623" spans="1:5" ht="15" x14ac:dyDescent="0.25">
      <c r="A623" s="1" t="s">
        <v>7</v>
      </c>
      <c r="B623" s="2">
        <v>41819</v>
      </c>
      <c r="C623" s="3"/>
      <c r="D623" s="3">
        <v>1570000</v>
      </c>
      <c r="E623" s="3">
        <f>SUMPRODUCT($C$2:C623-$D$2:D623,--($A$2:A623=A623))</f>
        <v>26040000</v>
      </c>
    </row>
    <row r="624" spans="1:5" ht="15" x14ac:dyDescent="0.25">
      <c r="A624" s="1" t="s">
        <v>10</v>
      </c>
      <c r="B624" s="2">
        <v>41819</v>
      </c>
      <c r="C624" s="3"/>
      <c r="D624" s="3">
        <v>1575000</v>
      </c>
      <c r="E624" s="3">
        <f>SUMPRODUCT($C$2:C624-$D$2:D624,--($A$2:A624=A624))</f>
        <v>205000</v>
      </c>
    </row>
    <row r="625" spans="1:5" ht="15" x14ac:dyDescent="0.25">
      <c r="A625" s="1" t="s">
        <v>5</v>
      </c>
      <c r="B625" s="2">
        <v>41823</v>
      </c>
      <c r="C625" s="3"/>
      <c r="D625" s="3">
        <v>1580000</v>
      </c>
      <c r="E625" s="3">
        <f>SUMPRODUCT($C$2:C625-$D$2:D625,--($A$2:A625=A625))</f>
        <v>2977500</v>
      </c>
    </row>
    <row r="626" spans="1:5" ht="15" x14ac:dyDescent="0.25">
      <c r="A626" s="1" t="s">
        <v>5</v>
      </c>
      <c r="B626" s="2">
        <v>41824</v>
      </c>
      <c r="C626" s="3"/>
      <c r="D626" s="3">
        <v>1590000</v>
      </c>
      <c r="E626" s="3">
        <f>SUMPRODUCT($C$2:C626-$D$2:D626,--($A$2:A626=A626))</f>
        <v>1387500</v>
      </c>
    </row>
    <row r="627" spans="1:5" ht="15" x14ac:dyDescent="0.25">
      <c r="A627" s="1" t="s">
        <v>7</v>
      </c>
      <c r="B627" s="2">
        <v>41824</v>
      </c>
      <c r="C627" s="3">
        <v>1605000</v>
      </c>
      <c r="D627" s="3"/>
      <c r="E627" s="3">
        <f>SUMPRODUCT($C$2:C627-$D$2:D627,--($A$2:A627=A627))</f>
        <v>27645000</v>
      </c>
    </row>
    <row r="628" spans="1:5" ht="15" x14ac:dyDescent="0.25">
      <c r="A628" s="1" t="s">
        <v>10</v>
      </c>
      <c r="B628" s="2">
        <v>41822</v>
      </c>
      <c r="C628" s="3">
        <v>1610000</v>
      </c>
      <c r="D628" s="3"/>
      <c r="E628" s="3">
        <f>SUMPRODUCT($C$2:C628-$D$2:D628,--($A$2:A628=A628))</f>
        <v>1815000</v>
      </c>
    </row>
    <row r="629" spans="1:5" ht="15" x14ac:dyDescent="0.25">
      <c r="A629" s="1" t="s">
        <v>7</v>
      </c>
      <c r="B629" s="2">
        <v>41822</v>
      </c>
      <c r="C629" s="3">
        <v>1615000</v>
      </c>
      <c r="D629" s="3"/>
      <c r="E629" s="3">
        <f>SUMPRODUCT($C$2:C629-$D$2:D629,--($A$2:A629=A629))</f>
        <v>29260000</v>
      </c>
    </row>
    <row r="630" spans="1:5" ht="15" x14ac:dyDescent="0.25">
      <c r="A630" s="1" t="s">
        <v>10</v>
      </c>
      <c r="B630" s="2">
        <v>41823</v>
      </c>
      <c r="C630" s="3">
        <v>1620000</v>
      </c>
      <c r="D630" s="3"/>
      <c r="E630" s="3">
        <f>SUMPRODUCT($C$2:C630-$D$2:D630,--($A$2:A630=A630))</f>
        <v>3435000</v>
      </c>
    </row>
    <row r="631" spans="1:5" ht="15" x14ac:dyDescent="0.25">
      <c r="A631" s="1" t="s">
        <v>7</v>
      </c>
      <c r="B631" s="2">
        <v>41820</v>
      </c>
      <c r="C631" s="3">
        <v>1625000</v>
      </c>
      <c r="D631" s="3"/>
      <c r="E631" s="3">
        <f>SUMPRODUCT($C$2:C631-$D$2:D631,--($A$2:A631=A631))</f>
        <v>30885000</v>
      </c>
    </row>
    <row r="632" spans="1:5" ht="15" x14ac:dyDescent="0.25">
      <c r="A632" s="1" t="s">
        <v>10</v>
      </c>
      <c r="B632" s="2">
        <v>41820</v>
      </c>
      <c r="C632" s="3"/>
      <c r="D632" s="3">
        <v>1595000</v>
      </c>
      <c r="E632" s="3">
        <f>SUMPRODUCT($C$2:C632-$D$2:D632,--($A$2:A632=A632))</f>
        <v>1840000</v>
      </c>
    </row>
    <row r="633" spans="1:5" ht="15" x14ac:dyDescent="0.25">
      <c r="A633" s="1" t="s">
        <v>7</v>
      </c>
      <c r="B633" s="2">
        <v>41821</v>
      </c>
      <c r="C633" s="3"/>
      <c r="D633" s="3">
        <v>1600000</v>
      </c>
      <c r="E633" s="3">
        <f>SUMPRODUCT($C$2:C633-$D$2:D633,--($A$2:A633=A633))</f>
        <v>29285000</v>
      </c>
    </row>
    <row r="634" spans="1:5" ht="15" x14ac:dyDescent="0.25">
      <c r="A634" s="1" t="s">
        <v>10</v>
      </c>
      <c r="B634" s="2">
        <v>41821</v>
      </c>
      <c r="C634" s="3"/>
      <c r="D634" s="3">
        <v>1605000</v>
      </c>
      <c r="E634" s="3">
        <f>SUMPRODUCT($C$2:C634-$D$2:D634,--($A$2:A634=A634))</f>
        <v>235000</v>
      </c>
    </row>
    <row r="635" spans="1:5" ht="15" x14ac:dyDescent="0.25">
      <c r="A635" s="1" t="s">
        <v>6</v>
      </c>
      <c r="B635" s="2">
        <v>41825</v>
      </c>
      <c r="C635" s="3"/>
      <c r="D635" s="3">
        <v>1610000</v>
      </c>
      <c r="E635" s="3">
        <f>SUMPRODUCT($C$2:C635-$D$2:D635,--($A$2:A635=A635))</f>
        <v>9735000</v>
      </c>
    </row>
    <row r="636" spans="1:5" ht="15" x14ac:dyDescent="0.25">
      <c r="A636" s="1" t="s">
        <v>9</v>
      </c>
      <c r="B636" s="2">
        <v>41825</v>
      </c>
      <c r="C636" s="3"/>
      <c r="D636" s="3">
        <v>1615000</v>
      </c>
      <c r="E636" s="3">
        <f>SUMPRODUCT($C$2:C636-$D$2:D636,--($A$2:A636=A636))</f>
        <v>26867500</v>
      </c>
    </row>
    <row r="637" spans="1:5" ht="15" x14ac:dyDescent="0.25">
      <c r="A637" s="1" t="s">
        <v>6</v>
      </c>
      <c r="B637" s="2">
        <v>41826</v>
      </c>
      <c r="C637" s="3"/>
      <c r="D637" s="3">
        <v>1620000</v>
      </c>
      <c r="E637" s="3">
        <f>SUMPRODUCT($C$2:C637-$D$2:D637,--($A$2:A637=A637))</f>
        <v>8115000</v>
      </c>
    </row>
    <row r="638" spans="1:5" ht="15" x14ac:dyDescent="0.25">
      <c r="A638" s="1" t="s">
        <v>9</v>
      </c>
      <c r="B638" s="2">
        <v>41823</v>
      </c>
      <c r="C638" s="3">
        <v>1630000</v>
      </c>
      <c r="D638" s="3"/>
      <c r="E638" s="3">
        <f>SUMPRODUCT($C$2:C638-$D$2:D638,--($A$2:A638=A638))</f>
        <v>28497500</v>
      </c>
    </row>
    <row r="639" spans="1:5" ht="15" x14ac:dyDescent="0.25">
      <c r="A639" s="1" t="s">
        <v>7</v>
      </c>
      <c r="B639" s="2">
        <v>41823</v>
      </c>
      <c r="C639" s="3">
        <v>1635000</v>
      </c>
      <c r="D639" s="3"/>
      <c r="E639" s="3">
        <f>SUMPRODUCT($C$2:C639-$D$2:D639,--($A$2:A639=A639))</f>
        <v>30920000</v>
      </c>
    </row>
    <row r="640" spans="1:5" ht="15" x14ac:dyDescent="0.25">
      <c r="A640" s="1" t="s">
        <v>10</v>
      </c>
      <c r="B640" s="2">
        <v>41824</v>
      </c>
      <c r="C640" s="3">
        <v>1640000</v>
      </c>
      <c r="D640" s="3"/>
      <c r="E640" s="3">
        <f>SUMPRODUCT($C$2:C640-$D$2:D640,--($A$2:A640=A640))</f>
        <v>1875000</v>
      </c>
    </row>
    <row r="641" spans="1:5" ht="15" x14ac:dyDescent="0.25">
      <c r="A641" s="1" t="s">
        <v>7</v>
      </c>
      <c r="B641" s="2">
        <v>41824</v>
      </c>
      <c r="C641" s="3">
        <v>1645000</v>
      </c>
      <c r="D641" s="3"/>
      <c r="E641" s="3">
        <f>SUMPRODUCT($C$2:C641-$D$2:D641,--($A$2:A641=A641))</f>
        <v>32565000</v>
      </c>
    </row>
    <row r="642" spans="1:5" ht="15" x14ac:dyDescent="0.25">
      <c r="A642" s="1" t="s">
        <v>10</v>
      </c>
      <c r="B642" s="2">
        <v>41825</v>
      </c>
      <c r="C642" s="3">
        <v>1650000</v>
      </c>
      <c r="D642" s="3"/>
      <c r="E642" s="3">
        <f>SUMPRODUCT($C$2:C642-$D$2:D642,--($A$2:A642=A642))</f>
        <v>3525000</v>
      </c>
    </row>
    <row r="643" spans="1:5" ht="15" x14ac:dyDescent="0.25">
      <c r="A643" s="1" t="s">
        <v>5</v>
      </c>
      <c r="B643" s="2">
        <v>41825</v>
      </c>
      <c r="C643" s="3">
        <v>1655000</v>
      </c>
      <c r="D643" s="3"/>
      <c r="E643" s="3">
        <f>SUMPRODUCT($C$2:C643-$D$2:D643,--($A$2:A643=A643))</f>
        <v>3042500</v>
      </c>
    </row>
    <row r="644" spans="1:5" ht="15" x14ac:dyDescent="0.25">
      <c r="A644" s="1" t="s">
        <v>5</v>
      </c>
      <c r="B644" s="2">
        <v>41826</v>
      </c>
      <c r="C644" s="3"/>
      <c r="D644" s="3">
        <v>1630000</v>
      </c>
      <c r="E644" s="3">
        <f>SUMPRODUCT($C$2:C644-$D$2:D644,--($A$2:A644=A644))</f>
        <v>1412500</v>
      </c>
    </row>
    <row r="645" spans="1:5" ht="15" x14ac:dyDescent="0.25">
      <c r="A645" s="1" t="s">
        <v>7</v>
      </c>
      <c r="B645" s="2">
        <v>41827</v>
      </c>
      <c r="C645" s="3"/>
      <c r="D645" s="3">
        <v>1640000</v>
      </c>
      <c r="E645" s="3">
        <f>SUMPRODUCT($C$2:C645-$D$2:D645,--($A$2:A645=A645))</f>
        <v>30925000</v>
      </c>
    </row>
    <row r="646" spans="1:5" ht="15" x14ac:dyDescent="0.25">
      <c r="A646" s="1" t="s">
        <v>10</v>
      </c>
      <c r="B646" s="2">
        <v>41827</v>
      </c>
      <c r="C646" s="3"/>
      <c r="D646" s="3">
        <v>1645000</v>
      </c>
      <c r="E646" s="3">
        <f>SUMPRODUCT($C$2:C646-$D$2:D646,--($A$2:A646=A646))</f>
        <v>1880000</v>
      </c>
    </row>
    <row r="647" spans="1:5" ht="15" x14ac:dyDescent="0.25">
      <c r="A647" s="1" t="s">
        <v>7</v>
      </c>
      <c r="B647" s="2">
        <v>41828</v>
      </c>
      <c r="C647" s="3"/>
      <c r="D647" s="3">
        <v>1650000</v>
      </c>
      <c r="E647" s="3">
        <f>SUMPRODUCT($C$2:C647-$D$2:D647,--($A$2:A647=A647))</f>
        <v>29275000</v>
      </c>
    </row>
    <row r="648" spans="1:5" ht="15" x14ac:dyDescent="0.25">
      <c r="A648" s="1" t="s">
        <v>10</v>
      </c>
      <c r="B648" s="2">
        <v>41825</v>
      </c>
      <c r="C648" s="3">
        <v>1660000</v>
      </c>
      <c r="D648" s="3"/>
      <c r="E648" s="3">
        <f>SUMPRODUCT($C$2:C648-$D$2:D648,--($A$2:A648=A648))</f>
        <v>3540000</v>
      </c>
    </row>
    <row r="649" spans="1:5" ht="15" x14ac:dyDescent="0.25">
      <c r="A649" s="1" t="s">
        <v>6</v>
      </c>
      <c r="B649" s="2">
        <v>41825</v>
      </c>
      <c r="C649" s="3">
        <v>1665000</v>
      </c>
      <c r="D649" s="3"/>
      <c r="E649" s="3">
        <f>SUMPRODUCT($C$2:C649-$D$2:D649,--($A$2:A649=A649))</f>
        <v>9780000</v>
      </c>
    </row>
    <row r="650" spans="1:5" ht="15" x14ac:dyDescent="0.25">
      <c r="A650" s="1" t="s">
        <v>9</v>
      </c>
      <c r="B650" s="2">
        <v>41829</v>
      </c>
      <c r="C650" s="3">
        <v>1670000</v>
      </c>
      <c r="D650" s="3"/>
      <c r="E650" s="3">
        <f>SUMPRODUCT($C$2:C650-$D$2:D650,--($A$2:A650=A650))</f>
        <v>30167500</v>
      </c>
    </row>
    <row r="651" spans="1:5" ht="15" x14ac:dyDescent="0.25">
      <c r="A651" s="1" t="s">
        <v>6</v>
      </c>
      <c r="B651" s="2">
        <v>41829</v>
      </c>
      <c r="C651" s="3">
        <v>1675000</v>
      </c>
      <c r="D651" s="3"/>
      <c r="E651" s="3">
        <f>SUMPRODUCT($C$2:C651-$D$2:D651,--($A$2:A651=A651))</f>
        <v>11455000</v>
      </c>
    </row>
    <row r="652" spans="1:5" ht="15" x14ac:dyDescent="0.25">
      <c r="A652" s="1" t="s">
        <v>9</v>
      </c>
      <c r="B652" s="2">
        <v>41830</v>
      </c>
      <c r="C652" s="3">
        <v>1680000</v>
      </c>
      <c r="D652" s="3"/>
      <c r="E652" s="3">
        <f>SUMPRODUCT($C$2:C652-$D$2:D652,--($A$2:A652=A652))</f>
        <v>31847500</v>
      </c>
    </row>
    <row r="653" spans="1:5" ht="15" x14ac:dyDescent="0.25">
      <c r="A653" s="1" t="s">
        <v>7</v>
      </c>
      <c r="B653" s="2">
        <v>41827</v>
      </c>
      <c r="C653" s="3">
        <v>1685000</v>
      </c>
      <c r="D653" s="3"/>
      <c r="E653" s="3">
        <f>SUMPRODUCT($C$2:C653-$D$2:D653,--($A$2:A653=A653))</f>
        <v>30960000</v>
      </c>
    </row>
    <row r="654" spans="1:5" ht="15" x14ac:dyDescent="0.25">
      <c r="A654" s="1" t="s">
        <v>10</v>
      </c>
      <c r="B654" s="2">
        <v>41827</v>
      </c>
      <c r="C654" s="3"/>
      <c r="D654" s="3">
        <v>1655000</v>
      </c>
      <c r="E654" s="3">
        <f>SUMPRODUCT($C$2:C654-$D$2:D654,--($A$2:A654=A654))</f>
        <v>1885000</v>
      </c>
    </row>
    <row r="655" spans="1:5" ht="15" x14ac:dyDescent="0.25">
      <c r="A655" s="1" t="s">
        <v>7</v>
      </c>
      <c r="B655" s="2">
        <v>41828</v>
      </c>
      <c r="C655" s="3"/>
      <c r="D655" s="3">
        <v>1660000</v>
      </c>
      <c r="E655" s="3">
        <f>SUMPRODUCT($C$2:C655-$D$2:D655,--($A$2:A655=A655))</f>
        <v>29300000</v>
      </c>
    </row>
    <row r="656" spans="1:5" ht="15" x14ac:dyDescent="0.25">
      <c r="A656" s="1" t="s">
        <v>10</v>
      </c>
      <c r="B656" s="2">
        <v>41828</v>
      </c>
      <c r="C656" s="3"/>
      <c r="D656" s="3">
        <v>1665000</v>
      </c>
      <c r="E656" s="3">
        <f>SUMPRODUCT($C$2:C656-$D$2:D656,--($A$2:A656=A656))</f>
        <v>220000</v>
      </c>
    </row>
    <row r="657" spans="1:5" ht="15" x14ac:dyDescent="0.25">
      <c r="A657" s="1" t="s">
        <v>10</v>
      </c>
      <c r="B657" s="2">
        <v>41831</v>
      </c>
      <c r="C657" s="3">
        <v>1700000</v>
      </c>
      <c r="D657" s="3"/>
      <c r="E657" s="3">
        <f>SUMPRODUCT($C$2:C657-$D$2:D657,--($A$2:A657=A657))</f>
        <v>1920000</v>
      </c>
    </row>
    <row r="658" spans="1:5" ht="15" x14ac:dyDescent="0.25">
      <c r="A658" s="1" t="s">
        <v>7</v>
      </c>
      <c r="B658" s="2">
        <v>41831</v>
      </c>
      <c r="C658" s="3">
        <v>1705000</v>
      </c>
      <c r="D658" s="3"/>
      <c r="E658" s="3">
        <f>SUMPRODUCT($C$2:C658-$D$2:D658,--($A$2:A658=A658))</f>
        <v>31005000</v>
      </c>
    </row>
    <row r="659" spans="1:5" ht="15" x14ac:dyDescent="0.25">
      <c r="A659" s="1" t="s">
        <v>10</v>
      </c>
      <c r="B659" s="2">
        <v>41832</v>
      </c>
      <c r="C659" s="3">
        <v>1710000</v>
      </c>
      <c r="D659" s="3"/>
      <c r="E659" s="3">
        <f>SUMPRODUCT($C$2:C659-$D$2:D659,--($A$2:A659=A659))</f>
        <v>3630000</v>
      </c>
    </row>
    <row r="660" spans="1:5" ht="15" x14ac:dyDescent="0.25">
      <c r="A660" s="1" t="s">
        <v>7</v>
      </c>
      <c r="B660" s="2">
        <v>41829</v>
      </c>
      <c r="C660" s="3">
        <v>1715000</v>
      </c>
      <c r="D660" s="3"/>
      <c r="E660" s="3">
        <f>SUMPRODUCT($C$2:C660-$D$2:D660,--($A$2:A660=A660))</f>
        <v>32720000</v>
      </c>
    </row>
    <row r="661" spans="1:5" ht="15" x14ac:dyDescent="0.25">
      <c r="A661" s="1" t="s">
        <v>10</v>
      </c>
      <c r="B661" s="2">
        <v>41829</v>
      </c>
      <c r="C661" s="3"/>
      <c r="D661" s="3">
        <v>1685000</v>
      </c>
      <c r="E661" s="3">
        <f>SUMPRODUCT($C$2:C661-$D$2:D661,--($A$2:A661=A661))</f>
        <v>1945000</v>
      </c>
    </row>
    <row r="662" spans="1:5" ht="15" x14ac:dyDescent="0.25">
      <c r="A662" s="1" t="s">
        <v>7</v>
      </c>
      <c r="B662" s="2">
        <v>41830</v>
      </c>
      <c r="C662" s="3"/>
      <c r="D662" s="3">
        <v>1690000</v>
      </c>
      <c r="E662" s="3">
        <f>SUMPRODUCT($C$2:C662-$D$2:D662,--($A$2:A662=A662))</f>
        <v>31030000</v>
      </c>
    </row>
    <row r="663" spans="1:5" ht="15" x14ac:dyDescent="0.25">
      <c r="A663" s="1" t="s">
        <v>10</v>
      </c>
      <c r="B663" s="2">
        <v>41830</v>
      </c>
      <c r="C663" s="3"/>
      <c r="D663" s="3">
        <v>1695000</v>
      </c>
      <c r="E663" s="3">
        <f>SUMPRODUCT($C$2:C663-$D$2:D663,--($A$2:A663=A663))</f>
        <v>250000</v>
      </c>
    </row>
    <row r="664" spans="1:5" ht="15" x14ac:dyDescent="0.25">
      <c r="A664" s="1" t="s">
        <v>6</v>
      </c>
      <c r="B664" s="2">
        <v>41834</v>
      </c>
      <c r="C664" s="3"/>
      <c r="D664" s="3">
        <v>1700000</v>
      </c>
      <c r="E664" s="3">
        <f>SUMPRODUCT($C$2:C664-$D$2:D664,--($A$2:A664=A664))</f>
        <v>9755000</v>
      </c>
    </row>
    <row r="665" spans="1:5" ht="15" x14ac:dyDescent="0.25">
      <c r="A665" s="1" t="s">
        <v>9</v>
      </c>
      <c r="B665" s="2">
        <v>41834</v>
      </c>
      <c r="C665" s="3"/>
      <c r="D665" s="3">
        <v>1705000</v>
      </c>
      <c r="E665" s="3">
        <f>SUMPRODUCT($C$2:C665-$D$2:D665,--($A$2:A665=A665))</f>
        <v>30142500</v>
      </c>
    </row>
    <row r="666" spans="1:5" ht="15" x14ac:dyDescent="0.25">
      <c r="A666" s="1" t="s">
        <v>6</v>
      </c>
      <c r="B666" s="2">
        <v>41835</v>
      </c>
      <c r="C666" s="3"/>
      <c r="D666" s="3">
        <v>1710000</v>
      </c>
      <c r="E666" s="3">
        <f>SUMPRODUCT($C$2:C666-$D$2:D666,--($A$2:A666=A666))</f>
        <v>8045000</v>
      </c>
    </row>
    <row r="667" spans="1:5" ht="15" x14ac:dyDescent="0.25">
      <c r="A667" s="1" t="s">
        <v>9</v>
      </c>
      <c r="B667" s="2">
        <v>41832</v>
      </c>
      <c r="C667" s="3">
        <v>1720000</v>
      </c>
      <c r="D667" s="3"/>
      <c r="E667" s="3">
        <f>SUMPRODUCT($C$2:C667-$D$2:D667,--($A$2:A667=A667))</f>
        <v>31862500</v>
      </c>
    </row>
    <row r="668" spans="1:5" ht="15" x14ac:dyDescent="0.25">
      <c r="A668" s="1" t="s">
        <v>7</v>
      </c>
      <c r="B668" s="2">
        <v>41832</v>
      </c>
      <c r="C668" s="3">
        <v>1725000</v>
      </c>
      <c r="D668" s="3"/>
      <c r="E668" s="3">
        <f>SUMPRODUCT($C$2:C668-$D$2:D668,--($A$2:A668=A668))</f>
        <v>32755000</v>
      </c>
    </row>
    <row r="669" spans="1:5" ht="15" x14ac:dyDescent="0.25">
      <c r="A669" s="1" t="s">
        <v>10</v>
      </c>
      <c r="B669" s="2">
        <v>41833</v>
      </c>
      <c r="C669" s="3">
        <v>1730000</v>
      </c>
      <c r="D669" s="3"/>
      <c r="E669" s="3">
        <f>SUMPRODUCT($C$2:C669-$D$2:D669,--($A$2:A669=A669))</f>
        <v>1980000</v>
      </c>
    </row>
    <row r="670" spans="1:5" ht="15" x14ac:dyDescent="0.25">
      <c r="A670" s="1" t="s">
        <v>7</v>
      </c>
      <c r="B670" s="2">
        <v>41833</v>
      </c>
      <c r="C670" s="3">
        <v>1735000</v>
      </c>
      <c r="D670" s="3"/>
      <c r="E670" s="3">
        <f>SUMPRODUCT($C$2:C670-$D$2:D670,--($A$2:A670=A670))</f>
        <v>34490000</v>
      </c>
    </row>
    <row r="671" spans="1:5" ht="15" x14ac:dyDescent="0.25">
      <c r="A671" s="1" t="s">
        <v>10</v>
      </c>
      <c r="B671" s="2">
        <v>41834</v>
      </c>
      <c r="C671" s="3">
        <v>1740000</v>
      </c>
      <c r="D671" s="3"/>
      <c r="E671" s="3">
        <f>SUMPRODUCT($C$2:C671-$D$2:D671,--($A$2:A671=A671))</f>
        <v>3720000</v>
      </c>
    </row>
    <row r="672" spans="1:5" ht="15" x14ac:dyDescent="0.25">
      <c r="A672" s="1" t="s">
        <v>7</v>
      </c>
      <c r="B672" s="2">
        <v>41836</v>
      </c>
      <c r="C672" s="3"/>
      <c r="D672" s="3">
        <v>1730000</v>
      </c>
      <c r="E672" s="3">
        <f>SUMPRODUCT($C$2:C672-$D$2:D672,--($A$2:A672=A672))</f>
        <v>32760000</v>
      </c>
    </row>
    <row r="673" spans="1:5" ht="15" x14ac:dyDescent="0.25">
      <c r="A673" s="1" t="s">
        <v>10</v>
      </c>
      <c r="B673" s="2">
        <v>41836</v>
      </c>
      <c r="C673" s="3"/>
      <c r="D673" s="3">
        <v>1735000</v>
      </c>
      <c r="E673" s="3">
        <f>SUMPRODUCT($C$2:C673-$D$2:D673,--($A$2:A673=A673))</f>
        <v>1985000</v>
      </c>
    </row>
    <row r="674" spans="1:5" ht="15" x14ac:dyDescent="0.25">
      <c r="A674" s="1" t="s">
        <v>7</v>
      </c>
      <c r="B674" s="2">
        <v>41837</v>
      </c>
      <c r="C674" s="3"/>
      <c r="D674" s="3">
        <v>1740000</v>
      </c>
      <c r="E674" s="3">
        <f>SUMPRODUCT($C$2:C674-$D$2:D674,--($A$2:A674=A674))</f>
        <v>31020000</v>
      </c>
    </row>
    <row r="675" spans="1:5" ht="15" x14ac:dyDescent="0.25">
      <c r="A675" s="1" t="s">
        <v>10</v>
      </c>
      <c r="B675" s="2">
        <v>41834</v>
      </c>
      <c r="C675" s="3">
        <v>1750000</v>
      </c>
      <c r="D675" s="3"/>
      <c r="E675" s="3">
        <f>SUMPRODUCT($C$2:C675-$D$2:D675,--($A$2:A675=A675))</f>
        <v>3735000</v>
      </c>
    </row>
    <row r="676" spans="1:5" ht="15" x14ac:dyDescent="0.25">
      <c r="A676" s="1" t="s">
        <v>6</v>
      </c>
      <c r="B676" s="2">
        <v>41834</v>
      </c>
      <c r="C676" s="3">
        <v>1755000</v>
      </c>
      <c r="D676" s="3"/>
      <c r="E676" s="3">
        <f>SUMPRODUCT($C$2:C676-$D$2:D676,--($A$2:A676=A676))</f>
        <v>9800000</v>
      </c>
    </row>
    <row r="677" spans="1:5" ht="15" x14ac:dyDescent="0.25">
      <c r="A677" s="1" t="s">
        <v>9</v>
      </c>
      <c r="B677" s="2">
        <v>41839</v>
      </c>
      <c r="C677" s="3">
        <v>1770000</v>
      </c>
      <c r="D677" s="3"/>
      <c r="E677" s="3">
        <f>SUMPRODUCT($C$2:C677-$D$2:D677,--($A$2:A677=A677))</f>
        <v>33632500</v>
      </c>
    </row>
    <row r="678" spans="1:5" ht="15" x14ac:dyDescent="0.25">
      <c r="A678" s="1" t="s">
        <v>10</v>
      </c>
      <c r="B678" s="2">
        <v>41841</v>
      </c>
      <c r="C678" s="3">
        <v>1800000</v>
      </c>
      <c r="D678" s="3"/>
      <c r="E678" s="3">
        <f>SUMPRODUCT($C$2:C678-$D$2:D678,--($A$2:A678=A678))</f>
        <v>5535000</v>
      </c>
    </row>
    <row r="679" spans="1:5" ht="15" x14ac:dyDescent="0.25">
      <c r="A679" s="1" t="s">
        <v>6</v>
      </c>
      <c r="B679" s="2">
        <v>41844</v>
      </c>
      <c r="C679" s="3"/>
      <c r="D679" s="3">
        <v>1800000</v>
      </c>
      <c r="E679" s="3">
        <f>SUMPRODUCT($C$2:C679-$D$2:D679,--($A$2:A679=A679))</f>
        <v>8000000</v>
      </c>
    </row>
    <row r="680" spans="1:5" ht="15" x14ac:dyDescent="0.25">
      <c r="A680" s="1" t="s">
        <v>9</v>
      </c>
      <c r="B680" s="2">
        <v>41844</v>
      </c>
      <c r="C680" s="3">
        <v>1810000</v>
      </c>
      <c r="D680" s="3"/>
      <c r="E680" s="3">
        <f>SUMPRODUCT($C$2:C680-$D$2:D680,--($A$2:A680=A680))</f>
        <v>35442500</v>
      </c>
    </row>
    <row r="681" spans="1:5" ht="15" x14ac:dyDescent="0.25">
      <c r="A681" s="1" t="s">
        <v>10</v>
      </c>
      <c r="B681" s="2">
        <v>41843</v>
      </c>
      <c r="C681" s="3">
        <v>1830000</v>
      </c>
      <c r="D681" s="3"/>
      <c r="E681" s="3">
        <f>SUMPRODUCT($C$2:C681-$D$2:D681,--($A$2:A681=A681))</f>
        <v>7365000</v>
      </c>
    </row>
    <row r="682" spans="1:5" ht="15" x14ac:dyDescent="0.25">
      <c r="A682" s="1" t="s">
        <v>7</v>
      </c>
      <c r="B682" s="2">
        <v>41843</v>
      </c>
      <c r="C682" s="3"/>
      <c r="D682" s="3">
        <v>1820000</v>
      </c>
      <c r="E682" s="3">
        <f>SUMPRODUCT($C$2:C682-$D$2:D682,--($A$2:A682=A682))</f>
        <v>29200000</v>
      </c>
    </row>
    <row r="683" spans="1:5" ht="15" x14ac:dyDescent="0.25">
      <c r="A683" s="1" t="s">
        <v>7</v>
      </c>
      <c r="B683" s="2">
        <v>41846</v>
      </c>
      <c r="C683" s="3"/>
      <c r="D683" s="3">
        <v>1830000</v>
      </c>
      <c r="E683" s="3">
        <f>SUMPRODUCT($C$2:C683-$D$2:D683,--($A$2:A683=A683))</f>
        <v>27370000</v>
      </c>
    </row>
    <row r="684" spans="1:5" ht="15" x14ac:dyDescent="0.25">
      <c r="A684" s="1" t="s">
        <v>10</v>
      </c>
      <c r="B684" s="2">
        <v>41846</v>
      </c>
      <c r="C684" s="3">
        <v>1840000</v>
      </c>
      <c r="D684" s="3"/>
      <c r="E684" s="3">
        <f>SUMPRODUCT($C$2:C684-$D$2:D684,--($A$2:A684=A684))</f>
        <v>9205000</v>
      </c>
    </row>
  </sheetData>
  <autoFilter ref="A1:E684">
    <sortState ref="A2:E1090">
      <sortCondition ref="B1:B1090"/>
    </sortState>
  </autoFilter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I32"/>
  <sheetViews>
    <sheetView rightToLeft="1" zoomScale="175" zoomScaleNormal="175" workbookViewId="0">
      <selection activeCell="A12" sqref="A12"/>
    </sheetView>
  </sheetViews>
  <sheetFormatPr defaultRowHeight="14.25" x14ac:dyDescent="0.2"/>
  <cols>
    <col min="1" max="1" width="9.875" bestFit="1" customWidth="1"/>
    <col min="2" max="2" width="15" customWidth="1"/>
  </cols>
  <sheetData>
    <row r="1" spans="1:9" ht="15" customHeight="1" x14ac:dyDescent="0.25">
      <c r="A1" s="1" t="s">
        <v>11</v>
      </c>
      <c r="B1" s="6" t="s">
        <v>8</v>
      </c>
      <c r="E1" s="34" t="s">
        <v>14</v>
      </c>
      <c r="F1" s="35"/>
      <c r="G1" s="35"/>
      <c r="H1" s="35"/>
      <c r="I1" s="36"/>
    </row>
    <row r="2" spans="1:9" ht="15" x14ac:dyDescent="0.25">
      <c r="A2" s="1" t="s">
        <v>12</v>
      </c>
      <c r="B2" s="10">
        <v>41640</v>
      </c>
      <c r="E2" s="37"/>
      <c r="F2" s="38"/>
      <c r="G2" s="38"/>
      <c r="H2" s="38"/>
      <c r="I2" s="39"/>
    </row>
    <row r="3" spans="1:9" ht="15" x14ac:dyDescent="0.25">
      <c r="A3" s="1" t="s">
        <v>13</v>
      </c>
      <c r="B3" s="10">
        <v>41670</v>
      </c>
      <c r="E3" s="37"/>
      <c r="F3" s="38"/>
      <c r="G3" s="38"/>
      <c r="H3" s="38"/>
      <c r="I3" s="39"/>
    </row>
    <row r="4" spans="1:9" ht="14.25" customHeight="1" x14ac:dyDescent="0.2">
      <c r="E4" s="37"/>
      <c r="F4" s="38"/>
      <c r="G4" s="38"/>
      <c r="H4" s="38"/>
      <c r="I4" s="39"/>
    </row>
    <row r="5" spans="1:9" ht="15" x14ac:dyDescent="0.2">
      <c r="A5" s="4" t="s">
        <v>0</v>
      </c>
      <c r="B5" s="4" t="s">
        <v>2</v>
      </c>
      <c r="C5" s="4" t="s">
        <v>3</v>
      </c>
      <c r="D5" s="9" t="s">
        <v>4</v>
      </c>
      <c r="E5" s="37"/>
      <c r="F5" s="38"/>
      <c r="G5" s="38"/>
      <c r="H5" s="38"/>
      <c r="I5" s="39"/>
    </row>
    <row r="6" spans="1:9" ht="15.75" thickBot="1" x14ac:dyDescent="0.3">
      <c r="A6" s="7">
        <f t="array" ref="A6">IFERROR(INDEX(البيانات!$B$2:$E$684,SMALL(IF(($B$1=البيانات!$A$2:$A$684)*(البيانات!$B$2:$B$684&gt;=$B$2)*(البيانات!$B$2:$B$684&lt;=$B$3),ROW(البيانات!$B$2:$B$684)-1),ROW(A1)),MATCH(A$5,البيانات!$B$1:$E$1,0)),"")</f>
        <v>41640</v>
      </c>
      <c r="B6" s="8">
        <f t="array" ref="B6">IFERROR(INDEX(البيانات!$B$2:$E$684,SMALL(IF(($B$1=البيانات!$A$2:$A$684)*(البيانات!$B$2:$B$684&gt;=$B$2)*(البيانات!$B$2:$B$684&lt;=$B$3),ROW(البيانات!$B$2:$B$684)-1),ROW(A1)),MATCH(B$5,البيانات!$B$1:$E$1,0)),"")</f>
        <v>25000</v>
      </c>
      <c r="C6" s="8">
        <f t="array" ref="C6">IFERROR(INDEX(البيانات!$B$2:$E$684,SMALL(IF(($B$1=البيانات!$A$2:$A$684)*(البيانات!$B$2:$B$684&gt;=$B$2)*(البيانات!$B$2:$B$684&lt;=$B$3),ROW(البيانات!$B$2:$B$684)-1),ROW(A1)),MATCH(C$5,البيانات!$B$1:$E$1,0)),"")</f>
        <v>0</v>
      </c>
      <c r="D6" s="8" t="str">
        <f t="array" ref="D6">IFERROR(INDEX(البيانات!$B$2:$E$684,SMALL(IF(($B$1=البيانات!$A$2:$A$684)*(البيانات!$B$2:$B$684&gt;=$B$2)*(البيانات!$B$2:$B$684&lt;=$B$3),ROW(البيانات!$B$2:$B$684)-1),ROW(B1)),MATCH(D$5,البيانات!$B$1:$E$1,0)),"")</f>
        <v/>
      </c>
      <c r="E6" s="40"/>
      <c r="F6" s="41"/>
      <c r="G6" s="41"/>
      <c r="H6" s="41"/>
      <c r="I6" s="42"/>
    </row>
    <row r="7" spans="1:9" ht="15" x14ac:dyDescent="0.25">
      <c r="A7" s="7">
        <f t="array" ref="A7">IFERROR(INDEX(البيانات!$B$2:$E$684,SMALL(IF(($B$1=البيانات!$A$2:$A$684)*(البيانات!$B$2:$B$684&gt;=$B$2)*(البيانات!$B$2:$B$684&lt;=$B$3),ROW(البيانات!$B$2:$B$684)-1),ROW(A2)),MATCH(A$5,البيانات!$B$1:$E$1,0)),"")</f>
        <v>41640</v>
      </c>
      <c r="B7" s="8">
        <f t="array" ref="B7">IFERROR(INDEX(البيانات!$B$2:$E$684,SMALL(IF(($B$1=البيانات!$A$2:$A$684)*(البيانات!$B$2:$B$684&gt;=$B$2)*(البيانات!$B$2:$B$684&lt;=$B$3),ROW(البيانات!$B$2:$B$684)-1),ROW(A2)),MATCH(B$5,البيانات!$B$1:$E$1,0)),"")</f>
        <v>0</v>
      </c>
      <c r="C7" s="8">
        <f t="array" ref="C7">IFERROR(INDEX(البيانات!$B$2:$E$684,SMALL(IF(($B$1=البيانات!$A$2:$A$684)*(البيانات!$B$2:$B$684&gt;=$B$2)*(البيانات!$B$2:$B$684&lt;=$B$3),ROW(البيانات!$B$2:$B$684)-1),ROW(A2)),MATCH(C$5,البيانات!$B$1:$E$1,0)),"")</f>
        <v>20000</v>
      </c>
      <c r="D7" s="8" t="str">
        <f t="array" ref="D7">IFERROR(INDEX(البيانات!$B$2:$E$684,SMALL(IF(($B$1=البيانات!$A$2:$A$684)*(البيانات!$B$2:$B$684&gt;=$B$2)*(البيانات!$B$2:$B$684&lt;=$B$3),ROW(البيانات!$B$2:$B$684)-1),ROW(B2)),MATCH(D$5,البيانات!$B$1:$E$1,0)),"")</f>
        <v/>
      </c>
    </row>
    <row r="8" spans="1:9" ht="15" x14ac:dyDescent="0.25">
      <c r="A8" s="7" t="str">
        <f t="array" ref="A8">IFERROR(INDEX(البيانات!$B$2:$E$684,SMALL(IF(($B$1=البيانات!$A$2:$A$684)*(البيانات!$B$2:$B$684&gt;=$B$2)*(البيانات!$B$2:$B$684&lt;=$B$3),ROW(البيانات!$B$2:$B$684)-1),ROW(A3)),MATCH(A$5,البيانات!$B$1:$E$1,0)),"")</f>
        <v/>
      </c>
      <c r="B8" s="8" t="str">
        <f t="array" ref="B8">IFERROR(INDEX(البيانات!$B$2:$E$684,SMALL(IF(($B$1=البيانات!$A$2:$A$684)*(البيانات!$B$2:$B$684&gt;=$B$2)*(البيانات!$B$2:$B$684&lt;=$B$3),ROW(البيانات!$B$2:$B$684)-1),ROW(A3)),MATCH(B$5,البيانات!$B$1:$E$1,0)),"")</f>
        <v/>
      </c>
      <c r="C8" s="8" t="str">
        <f t="array" ref="C8">IFERROR(INDEX(البيانات!$B$2:$E$684,SMALL(IF(($B$1=البيانات!$A$2:$A$684)*(البيانات!$B$2:$B$684&gt;=$B$2)*(البيانات!$B$2:$B$684&lt;=$B$3),ROW(البيانات!$B$2:$B$684)-1),ROW(A3)),MATCH(C$5,البيانات!$B$1:$E$1,0)),"")</f>
        <v/>
      </c>
      <c r="D8" s="8" t="str">
        <f t="array" ref="D8">IFERROR(INDEX(البيانات!$B$2:$E$684,SMALL(IF(($B$1=البيانات!$A$2:$A$684)*(البيانات!$B$2:$B$684&gt;=$B$2)*(البيانات!$B$2:$B$684&lt;=$B$3),ROW(البيانات!$B$2:$B$684)-1),ROW(B3)),MATCH(D$5,البيانات!$B$1:$E$1,0)),"")</f>
        <v/>
      </c>
    </row>
    <row r="9" spans="1:9" ht="15" x14ac:dyDescent="0.25">
      <c r="A9" s="7" t="str">
        <f t="array" ref="A9">IFERROR(INDEX(البيانات!$B$2:$E$684,SMALL(IF(($B$1=البيانات!$A$2:$A$684)*(البيانات!$B$2:$B$684&gt;=$B$2)*(البيانات!$B$2:$B$684&lt;=$B$3),ROW(البيانات!$B$2:$B$684)-1),ROW(A4)),MATCH(A$5,البيانات!$B$1:$E$1,0)),"")</f>
        <v/>
      </c>
      <c r="B9" s="8" t="str">
        <f t="array" ref="B9">IFERROR(INDEX(البيانات!$B$2:$E$684,SMALL(IF(($B$1=البيانات!$A$2:$A$684)*(البيانات!$B$2:$B$684&gt;=$B$2)*(البيانات!$B$2:$B$684&lt;=$B$3),ROW(البيانات!$B$2:$B$684)-1),ROW(A4)),MATCH(B$5,البيانات!$B$1:$E$1,0)),"")</f>
        <v/>
      </c>
      <c r="C9" s="8" t="str">
        <f t="array" ref="C9">IFERROR(INDEX(البيانات!$B$2:$E$684,SMALL(IF(($B$1=البيانات!$A$2:$A$684)*(البيانات!$B$2:$B$684&gt;=$B$2)*(البيانات!$B$2:$B$684&lt;=$B$3),ROW(البيانات!$B$2:$B$684)-1),ROW(A4)),MATCH(C$5,البيانات!$B$1:$E$1,0)),"")</f>
        <v/>
      </c>
      <c r="D9" s="8" t="str">
        <f t="array" ref="D9">IFERROR(INDEX(البيانات!$B$2:$E$684,SMALL(IF(($B$1=البيانات!$A$2:$A$684)*(البيانات!$B$2:$B$684&gt;=$B$2)*(البيانات!$B$2:$B$684&lt;=$B$3),ROW(البيانات!$B$2:$B$684)-1),ROW(B4)),MATCH(D$5,البيانات!$B$1:$E$1,0)),"")</f>
        <v/>
      </c>
    </row>
    <row r="10" spans="1:9" ht="15" x14ac:dyDescent="0.25">
      <c r="A10" s="7" t="str">
        <f t="array" ref="A10">IFERROR(INDEX(البيانات!$B$2:$E$684,SMALL(IF(($B$1=البيانات!$A$2:$A$684)*(البيانات!$B$2:$B$684&gt;=$B$2)*(البيانات!$B$2:$B$684&lt;=$B$3),ROW(البيانات!$B$2:$B$684)-1),ROW(A5)),MATCH(A$5,البيانات!$B$1:$E$1,0)),"")</f>
        <v/>
      </c>
      <c r="B10" s="8" t="str">
        <f t="array" ref="B10">IFERROR(INDEX(البيانات!$B$2:$E$684,SMALL(IF(($B$1=البيانات!$A$2:$A$684)*(البيانات!$B$2:$B$684&gt;=$B$2)*(البيانات!$B$2:$B$684&lt;=$B$3),ROW(البيانات!$B$2:$B$684)-1),ROW(A5)),MATCH(B$5,البيانات!$B$1:$E$1,0)),"")</f>
        <v/>
      </c>
      <c r="C10" s="8" t="str">
        <f t="array" ref="C10">IFERROR(INDEX(البيانات!$B$2:$E$684,SMALL(IF(($B$1=البيانات!$A$2:$A$684)*(البيانات!$B$2:$B$684&gt;=$B$2)*(البيانات!$B$2:$B$684&lt;=$B$3),ROW(البيانات!$B$2:$B$684)-1),ROW(A5)),MATCH(C$5,البيانات!$B$1:$E$1,0)),"")</f>
        <v/>
      </c>
      <c r="D10" s="8" t="str">
        <f t="array" ref="D10">IFERROR(INDEX(البيانات!$B$2:$E$684,SMALL(IF(($B$1=البيانات!$A$2:$A$684)*(البيانات!$B$2:$B$684&gt;=$B$2)*(البيانات!$B$2:$B$684&lt;=$B$3),ROW(البيانات!$B$2:$B$684)-1),ROW(B5)),MATCH(D$5,البيانات!$B$1:$E$1,0)),"")</f>
        <v/>
      </c>
    </row>
    <row r="11" spans="1:9" ht="15" x14ac:dyDescent="0.25">
      <c r="A11" s="7" t="str">
        <f t="array" ref="A11">IFERROR(INDEX(البيانات!$B$2:$E$684,SMALL(IF(($B$1=البيانات!$A$2:$A$684)*(البيانات!$B$2:$B$684&gt;=$B$2)*(البيانات!$B$2:$B$684&lt;=$B$3),ROW(البيانات!$B$2:$B$684)-1),ROW(A6)),MATCH(A$5,البيانات!$B$1:$E$1,0)),"")</f>
        <v/>
      </c>
      <c r="B11" s="8" t="str">
        <f t="array" ref="B11">IFERROR(INDEX(البيانات!$B$2:$E$684,SMALL(IF(($B$1=البيانات!$A$2:$A$684)*(البيانات!$B$2:$B$684&gt;=$B$2)*(البيانات!$B$2:$B$684&lt;=$B$3),ROW(البيانات!$B$2:$B$684)-1),ROW(A6)),MATCH(B$5,البيانات!$B$1:$E$1,0)),"")</f>
        <v/>
      </c>
      <c r="C11" s="8" t="str">
        <f t="array" ref="C11">IFERROR(INDEX(البيانات!$B$2:$E$684,SMALL(IF(($B$1=البيانات!$A$2:$A$684)*(البيانات!$B$2:$B$684&gt;=$B$2)*(البيانات!$B$2:$B$684&lt;=$B$3),ROW(البيانات!$B$2:$B$684)-1),ROW(A6)),MATCH(C$5,البيانات!$B$1:$E$1,0)),"")</f>
        <v/>
      </c>
      <c r="D11" s="8" t="str">
        <f t="array" ref="D11">IFERROR(INDEX(البيانات!$B$2:$E$684,SMALL(IF(($B$1=البيانات!$A$2:$A$684)*(البيانات!$B$2:$B$684&gt;=$B$2)*(البيانات!$B$2:$B$684&lt;=$B$3),ROW(البيانات!$B$2:$B$684)-1),ROW(B6)),MATCH(D$5,البيانات!$B$1:$E$1,0)),"")</f>
        <v/>
      </c>
    </row>
    <row r="12" spans="1:9" ht="15" x14ac:dyDescent="0.25">
      <c r="A12" s="7" t="str">
        <f t="array" ref="A12">IFERROR(INDEX(البيانات!$B$2:$E$684,SMALL(IF(($B$1=البيانات!$A$2:$A$684)*(البيانات!$B$2:$B$684&gt;=$B$2)*(البيانات!$B$2:$B$684&lt;=$B$3),ROW(البيانات!$B$2:$B$684)-1),ROW(A7)),MATCH(A$5,البيانات!$B$1:$E$1,0)),"")</f>
        <v/>
      </c>
      <c r="B12" s="8" t="str">
        <f t="array" ref="B12">IFERROR(INDEX(البيانات!$B$2:$E$684,SMALL(IF(($B$1=البيانات!$A$2:$A$684)*(البيانات!$B$2:$B$684&gt;=$B$2)*(البيانات!$B$2:$B$684&lt;=$B$3),ROW(البيانات!$B$2:$B$684)-1),ROW(A7)),MATCH(B$5,البيانات!$B$1:$E$1,0)),"")</f>
        <v/>
      </c>
      <c r="C12" s="8" t="str">
        <f t="array" ref="C12">IFERROR(INDEX(البيانات!$B$2:$E$684,SMALL(IF(($B$1=البيانات!$A$2:$A$684)*(البيانات!$B$2:$B$684&gt;=$B$2)*(البيانات!$B$2:$B$684&lt;=$B$3),ROW(البيانات!$B$2:$B$684)-1),ROW(A7)),MATCH(C$5,البيانات!$B$1:$E$1,0)),"")</f>
        <v/>
      </c>
      <c r="D12" s="8" t="str">
        <f t="array" ref="D12">IFERROR(INDEX(البيانات!$B$2:$E$684,SMALL(IF(($B$1=البيانات!$A$2:$A$684)*(البيانات!$B$2:$B$684&gt;=$B$2)*(البيانات!$B$2:$B$684&lt;=$B$3),ROW(البيانات!$B$2:$B$684)-1),ROW(B7)),MATCH(D$5,البيانات!$B$1:$E$1,0)),"")</f>
        <v/>
      </c>
    </row>
    <row r="13" spans="1:9" ht="15" x14ac:dyDescent="0.25">
      <c r="A13" s="7" t="str">
        <f t="array" ref="A13">IFERROR(INDEX(البيانات!$B$2:$E$684,SMALL(IF(($B$1=البيانات!$A$2:$A$684)*(البيانات!$B$2:$B$684&gt;=$B$2)*(البيانات!$B$2:$B$684&lt;=$B$3),ROW(البيانات!$B$2:$B$684)-1),ROW(A8)),MATCH(A$5,البيانات!$B$1:$E$1,0)),"")</f>
        <v/>
      </c>
      <c r="B13" s="8" t="str">
        <f t="array" ref="B13">IFERROR(INDEX(البيانات!$B$2:$E$684,SMALL(IF(($B$1=البيانات!$A$2:$A$684)*(البيانات!$B$2:$B$684&gt;=$B$2)*(البيانات!$B$2:$B$684&lt;=$B$3),ROW(البيانات!$B$2:$B$684)-1),ROW(A8)),MATCH(B$5,البيانات!$B$1:$E$1,0)),"")</f>
        <v/>
      </c>
      <c r="C13" s="8" t="str">
        <f t="array" ref="C13">IFERROR(INDEX(البيانات!$B$2:$E$684,SMALL(IF(($B$1=البيانات!$A$2:$A$684)*(البيانات!$B$2:$B$684&gt;=$B$2)*(البيانات!$B$2:$B$684&lt;=$B$3),ROW(البيانات!$B$2:$B$684)-1),ROW(A8)),MATCH(C$5,البيانات!$B$1:$E$1,0)),"")</f>
        <v/>
      </c>
      <c r="D13" s="8" t="str">
        <f t="array" ref="D13">IFERROR(INDEX(البيانات!$B$2:$E$684,SMALL(IF(($B$1=البيانات!$A$2:$A$684)*(البيانات!$B$2:$B$684&gt;=$B$2)*(البيانات!$B$2:$B$684&lt;=$B$3),ROW(البيانات!$B$2:$B$684)-1),ROW(B8)),MATCH(D$5,البيانات!$B$1:$E$1,0)),"")</f>
        <v/>
      </c>
    </row>
    <row r="14" spans="1:9" ht="15" x14ac:dyDescent="0.25">
      <c r="A14" s="7" t="str">
        <f t="array" ref="A14">IFERROR(INDEX(البيانات!$B$2:$E$684,SMALL(IF(($B$1=البيانات!$A$2:$A$684)*(البيانات!$B$2:$B$684&gt;=$B$2)*(البيانات!$B$2:$B$684&lt;=$B$3),ROW(البيانات!$B$2:$B$684)-1),ROW(A9)),MATCH(A$5,البيانات!$B$1:$E$1,0)),"")</f>
        <v/>
      </c>
      <c r="B14" s="8" t="str">
        <f t="array" ref="B14">IFERROR(INDEX(البيانات!$B$2:$E$684,SMALL(IF(($B$1=البيانات!$A$2:$A$684)*(البيانات!$B$2:$B$684&gt;=$B$2)*(البيانات!$B$2:$B$684&lt;=$B$3),ROW(البيانات!$B$2:$B$684)-1),ROW(A9)),MATCH(B$5,البيانات!$B$1:$E$1,0)),"")</f>
        <v/>
      </c>
      <c r="C14" s="8" t="str">
        <f t="array" ref="C14">IFERROR(INDEX(البيانات!$B$2:$E$684,SMALL(IF(($B$1=البيانات!$A$2:$A$684)*(البيانات!$B$2:$B$684&gt;=$B$2)*(البيانات!$B$2:$B$684&lt;=$B$3),ROW(البيانات!$B$2:$B$684)-1),ROW(A9)),MATCH(C$5,البيانات!$B$1:$E$1,0)),"")</f>
        <v/>
      </c>
      <c r="D14" s="8" t="str">
        <f t="array" ref="D14">IFERROR(INDEX(البيانات!$B$2:$E$684,SMALL(IF(($B$1=البيانات!$A$2:$A$684)*(البيانات!$B$2:$B$684&gt;=$B$2)*(البيانات!$B$2:$B$684&lt;=$B$3),ROW(البيانات!$B$2:$B$684)-1),ROW(B9)),MATCH(D$5,البيانات!$B$1:$E$1,0)),"")</f>
        <v/>
      </c>
    </row>
    <row r="15" spans="1:9" ht="15" x14ac:dyDescent="0.25">
      <c r="A15" s="7" t="str">
        <f t="array" ref="A15">IFERROR(INDEX(البيانات!$B$2:$E$684,SMALL(IF(($B$1=البيانات!$A$2:$A$684)*(البيانات!$B$2:$B$684&gt;=$B$2)*(البيانات!$B$2:$B$684&lt;=$B$3),ROW(البيانات!$B$2:$B$684)-1),ROW(A10)),MATCH(A$5,البيانات!$B$1:$E$1,0)),"")</f>
        <v/>
      </c>
      <c r="B15" s="8" t="str">
        <f t="array" ref="B15">IFERROR(INDEX(البيانات!$B$2:$E$684,SMALL(IF(($B$1=البيانات!$A$2:$A$684)*(البيانات!$B$2:$B$684&gt;=$B$2)*(البيانات!$B$2:$B$684&lt;=$B$3),ROW(البيانات!$B$2:$B$684)-1),ROW(A10)),MATCH(B$5,البيانات!$B$1:$E$1,0)),"")</f>
        <v/>
      </c>
      <c r="C15" s="8" t="str">
        <f t="array" ref="C15">IFERROR(INDEX(البيانات!$B$2:$E$684,SMALL(IF(($B$1=البيانات!$A$2:$A$684)*(البيانات!$B$2:$B$684&gt;=$B$2)*(البيانات!$B$2:$B$684&lt;=$B$3),ROW(البيانات!$B$2:$B$684)-1),ROW(A10)),MATCH(C$5,البيانات!$B$1:$E$1,0)),"")</f>
        <v/>
      </c>
      <c r="D15" s="8" t="str">
        <f t="array" ref="D15">IFERROR(INDEX(البيانات!$B$2:$E$684,SMALL(IF(($B$1=البيانات!$A$2:$A$684)*(البيانات!$B$2:$B$684&gt;=$B$2)*(البيانات!$B$2:$B$684&lt;=$B$3),ROW(البيانات!$B$2:$B$684)-1),ROW(B10)),MATCH(D$5,البيانات!$B$1:$E$1,0)),"")</f>
        <v/>
      </c>
    </row>
    <row r="16" spans="1:9" ht="15" x14ac:dyDescent="0.25">
      <c r="A16" s="7" t="str">
        <f t="array" ref="A16">IFERROR(INDEX(البيانات!$B$2:$E$684,SMALL(IF(($B$1=البيانات!$A$2:$A$684)*(البيانات!$B$2:$B$684&gt;=$B$2)*(البيانات!$B$2:$B$684&lt;=$B$3),ROW(البيانات!$B$2:$B$684)-1),ROW(A11)),MATCH(A$5,البيانات!$B$1:$E$1,0)),"")</f>
        <v/>
      </c>
      <c r="B16" s="8" t="str">
        <f t="array" ref="B16">IFERROR(INDEX(البيانات!$B$2:$E$684,SMALL(IF(($B$1=البيانات!$A$2:$A$684)*(البيانات!$B$2:$B$684&gt;=$B$2)*(البيانات!$B$2:$B$684&lt;=$B$3),ROW(البيانات!$B$2:$B$684)-1),ROW(A11)),MATCH(B$5,البيانات!$B$1:$E$1,0)),"")</f>
        <v/>
      </c>
      <c r="C16" s="8" t="str">
        <f t="array" ref="C16">IFERROR(INDEX(البيانات!$B$2:$E$684,SMALL(IF(($B$1=البيانات!$A$2:$A$684)*(البيانات!$B$2:$B$684&gt;=$B$2)*(البيانات!$B$2:$B$684&lt;=$B$3),ROW(البيانات!$B$2:$B$684)-1),ROW(A11)),MATCH(C$5,البيانات!$B$1:$E$1,0)),"")</f>
        <v/>
      </c>
      <c r="D16" s="8" t="str">
        <f t="array" ref="D16">IFERROR(INDEX(البيانات!$B$2:$E$684,SMALL(IF(($B$1=البيانات!$A$2:$A$684)*(البيانات!$B$2:$B$684&gt;=$B$2)*(البيانات!$B$2:$B$684&lt;=$B$3),ROW(البيانات!$B$2:$B$684)-1),ROW(B11)),MATCH(D$5,البيانات!$B$1:$E$1,0)),"")</f>
        <v/>
      </c>
    </row>
    <row r="17" spans="1:4" ht="15" x14ac:dyDescent="0.25">
      <c r="A17" s="7" t="str">
        <f t="array" ref="A17">IFERROR(INDEX(البيانات!$B$2:$E$684,SMALL(IF(($B$1=البيانات!$A$2:$A$684)*(البيانات!$B$2:$B$684&gt;=$B$2)*(البيانات!$B$2:$B$684&lt;=$B$3),ROW(البيانات!$B$2:$B$684)-1),ROW(A12)),MATCH(A$5,البيانات!$B$1:$E$1,0)),"")</f>
        <v/>
      </c>
      <c r="B17" s="8" t="str">
        <f t="array" ref="B17">IFERROR(INDEX(البيانات!$B$2:$E$684,SMALL(IF(($B$1=البيانات!$A$2:$A$684)*(البيانات!$B$2:$B$684&gt;=$B$2)*(البيانات!$B$2:$B$684&lt;=$B$3),ROW(البيانات!$B$2:$B$684)-1),ROW(A12)),MATCH(B$5,البيانات!$B$1:$E$1,0)),"")</f>
        <v/>
      </c>
      <c r="C17" s="8" t="str">
        <f t="array" ref="C17">IFERROR(INDEX(البيانات!$B$2:$E$684,SMALL(IF(($B$1=البيانات!$A$2:$A$684)*(البيانات!$B$2:$B$684&gt;=$B$2)*(البيانات!$B$2:$B$684&lt;=$B$3),ROW(البيانات!$B$2:$B$684)-1),ROW(A12)),MATCH(C$5,البيانات!$B$1:$E$1,0)),"")</f>
        <v/>
      </c>
      <c r="D17" s="8" t="str">
        <f t="array" ref="D17">IFERROR(INDEX(البيانات!$B$2:$E$684,SMALL(IF(($B$1=البيانات!$A$2:$A$684)*(البيانات!$B$2:$B$684&gt;=$B$2)*(البيانات!$B$2:$B$684&lt;=$B$3),ROW(البيانات!$B$2:$B$684)-1),ROW(B12)),MATCH(D$5,البيانات!$B$1:$E$1,0)),"")</f>
        <v/>
      </c>
    </row>
    <row r="18" spans="1:4" ht="15" x14ac:dyDescent="0.25">
      <c r="A18" s="7" t="str">
        <f t="array" ref="A18">IFERROR(INDEX(البيانات!$B$2:$E$684,SMALL(IF(($B$1=البيانات!$A$2:$A$684)*(البيانات!$B$2:$B$684&gt;=$B$2)*(البيانات!$B$2:$B$684&lt;=$B$3),ROW(البيانات!$B$2:$B$684)-1),ROW(A13)),MATCH(A$5,البيانات!$B$1:$E$1,0)),"")</f>
        <v/>
      </c>
      <c r="B18" s="8" t="str">
        <f t="array" ref="B18">IFERROR(INDEX(البيانات!$B$2:$E$684,SMALL(IF(($B$1=البيانات!$A$2:$A$684)*(البيانات!$B$2:$B$684&gt;=$B$2)*(البيانات!$B$2:$B$684&lt;=$B$3),ROW(البيانات!$B$2:$B$684)-1),ROW(A13)),MATCH(B$5,البيانات!$B$1:$E$1,0)),"")</f>
        <v/>
      </c>
      <c r="C18" s="8" t="str">
        <f t="array" ref="C18">IFERROR(INDEX(البيانات!$B$2:$E$684,SMALL(IF(($B$1=البيانات!$A$2:$A$684)*(البيانات!$B$2:$B$684&gt;=$B$2)*(البيانات!$B$2:$B$684&lt;=$B$3),ROW(البيانات!$B$2:$B$684)-1),ROW(A13)),MATCH(C$5,البيانات!$B$1:$E$1,0)),"")</f>
        <v/>
      </c>
      <c r="D18" s="8" t="str">
        <f t="array" ref="D18">IFERROR(INDEX(البيانات!$B$2:$E$684,SMALL(IF(($B$1=البيانات!$A$2:$A$684)*(البيانات!$B$2:$B$684&gt;=$B$2)*(البيانات!$B$2:$B$684&lt;=$B$3),ROW(البيانات!$B$2:$B$684)-1),ROW(B13)),MATCH(D$5,البيانات!$B$1:$E$1,0)),"")</f>
        <v/>
      </c>
    </row>
    <row r="19" spans="1:4" ht="15" x14ac:dyDescent="0.25">
      <c r="A19" s="7" t="str">
        <f t="array" ref="A19">IFERROR(INDEX(البيانات!$B$2:$E$684,SMALL(IF(($B$1=البيانات!$A$2:$A$684)*(البيانات!$B$2:$B$684&gt;=$B$2)*(البيانات!$B$2:$B$684&lt;=$B$3),ROW(البيانات!$B$2:$B$684)-1),ROW(A14)),MATCH(A$5,البيانات!$B$1:$E$1,0)),"")</f>
        <v/>
      </c>
      <c r="B19" s="8" t="str">
        <f t="array" ref="B19">IFERROR(INDEX(البيانات!$B$2:$E$684,SMALL(IF(($B$1=البيانات!$A$2:$A$684)*(البيانات!$B$2:$B$684&gt;=$B$2)*(البيانات!$B$2:$B$684&lt;=$B$3),ROW(البيانات!$B$2:$B$684)-1),ROW(A14)),MATCH(B$5,البيانات!$B$1:$E$1,0)),"")</f>
        <v/>
      </c>
      <c r="C19" s="8" t="str">
        <f t="array" ref="C19">IFERROR(INDEX(البيانات!$B$2:$E$684,SMALL(IF(($B$1=البيانات!$A$2:$A$684)*(البيانات!$B$2:$B$684&gt;=$B$2)*(البيانات!$B$2:$B$684&lt;=$B$3),ROW(البيانات!$B$2:$B$684)-1),ROW(A14)),MATCH(C$5,البيانات!$B$1:$E$1,0)),"")</f>
        <v/>
      </c>
      <c r="D19" s="8" t="str">
        <f t="array" ref="D19">IFERROR(INDEX(البيانات!$B$2:$E$684,SMALL(IF(($B$1=البيانات!$A$2:$A$684)*(البيانات!$B$2:$B$684&gt;=$B$2)*(البيانات!$B$2:$B$684&lt;=$B$3),ROW(البيانات!$B$2:$B$684)-1),ROW(B14)),MATCH(D$5,البيانات!$B$1:$E$1,0)),"")</f>
        <v/>
      </c>
    </row>
    <row r="20" spans="1:4" ht="15" x14ac:dyDescent="0.25">
      <c r="A20" s="7" t="str">
        <f t="array" ref="A20">IFERROR(INDEX(البيانات!$B$2:$E$684,SMALL(IF(($B$1=البيانات!$A$2:$A$684)*(البيانات!$B$2:$B$684&gt;=$B$2)*(البيانات!$B$2:$B$684&lt;=$B$3),ROW(البيانات!$B$2:$B$684)-1),ROW(A15)),MATCH(A$5,البيانات!$B$1:$E$1,0)),"")</f>
        <v/>
      </c>
      <c r="B20" s="8" t="str">
        <f t="array" ref="B20">IFERROR(INDEX(البيانات!$B$2:$E$684,SMALL(IF(($B$1=البيانات!$A$2:$A$684)*(البيانات!$B$2:$B$684&gt;=$B$2)*(البيانات!$B$2:$B$684&lt;=$B$3),ROW(البيانات!$B$2:$B$684)-1),ROW(A15)),MATCH(B$5,البيانات!$B$1:$E$1,0)),"")</f>
        <v/>
      </c>
      <c r="C20" s="8" t="str">
        <f t="array" ref="C20">IFERROR(INDEX(البيانات!$B$2:$E$684,SMALL(IF(($B$1=البيانات!$A$2:$A$684)*(البيانات!$B$2:$B$684&gt;=$B$2)*(البيانات!$B$2:$B$684&lt;=$B$3),ROW(البيانات!$B$2:$B$684)-1),ROW(A15)),MATCH(C$5,البيانات!$B$1:$E$1,0)),"")</f>
        <v/>
      </c>
      <c r="D20" s="8" t="str">
        <f t="array" ref="D20">IFERROR(INDEX(البيانات!$B$2:$E$684,SMALL(IF(($B$1=البيانات!$A$2:$A$684)*(البيانات!$B$2:$B$684&gt;=$B$2)*(البيانات!$B$2:$B$684&lt;=$B$3),ROW(البيانات!$B$2:$B$684)-1),ROW(B15)),MATCH(D$5,البيانات!$B$1:$E$1,0)),"")</f>
        <v/>
      </c>
    </row>
    <row r="21" spans="1:4" ht="15" x14ac:dyDescent="0.25">
      <c r="A21" s="7" t="str">
        <f t="array" ref="A21">IFERROR(INDEX(البيانات!$B$2:$E$684,SMALL(IF(($B$1=البيانات!$A$2:$A$684)*(البيانات!$B$2:$B$684&gt;=$B$2)*(البيانات!$B$2:$B$684&lt;=$B$3),ROW(البيانات!$B$2:$B$684)-1),ROW(A16)),MATCH(A$5,البيانات!$B$1:$E$1,0)),"")</f>
        <v/>
      </c>
      <c r="B21" s="8" t="str">
        <f t="array" ref="B21">IFERROR(INDEX(البيانات!$B$2:$E$684,SMALL(IF(($B$1=البيانات!$A$2:$A$684)*(البيانات!$B$2:$B$684&gt;=$B$2)*(البيانات!$B$2:$B$684&lt;=$B$3),ROW(البيانات!$B$2:$B$684)-1),ROW(A16)),MATCH(B$5,البيانات!$B$1:$E$1,0)),"")</f>
        <v/>
      </c>
      <c r="C21" s="8" t="str">
        <f t="array" ref="C21">IFERROR(INDEX(البيانات!$B$2:$E$684,SMALL(IF(($B$1=البيانات!$A$2:$A$684)*(البيانات!$B$2:$B$684&gt;=$B$2)*(البيانات!$B$2:$B$684&lt;=$B$3),ROW(البيانات!$B$2:$B$684)-1),ROW(A16)),MATCH(C$5,البيانات!$B$1:$E$1,0)),"")</f>
        <v/>
      </c>
      <c r="D21" s="8" t="str">
        <f t="array" ref="D21">IFERROR(INDEX(البيانات!$B$2:$E$684,SMALL(IF(($B$1=البيانات!$A$2:$A$684)*(البيانات!$B$2:$B$684&gt;=$B$2)*(البيانات!$B$2:$B$684&lt;=$B$3),ROW(البيانات!$B$2:$B$684)-1),ROW(B16)),MATCH(D$5,البيانات!$B$1:$E$1,0)),"")</f>
        <v/>
      </c>
    </row>
    <row r="22" spans="1:4" ht="15" x14ac:dyDescent="0.25">
      <c r="A22" s="7" t="str">
        <f t="array" ref="A22">IFERROR(INDEX(البيانات!$B$2:$E$684,SMALL(IF(($B$1=البيانات!$A$2:$A$684)*(البيانات!$B$2:$B$684&gt;=$B$2)*(البيانات!$B$2:$B$684&lt;=$B$3),ROW(البيانات!$B$2:$B$684)-1),ROW(A17)),MATCH(A$5,البيانات!$B$1:$E$1,0)),"")</f>
        <v/>
      </c>
      <c r="B22" s="8" t="str">
        <f t="array" ref="B22">IFERROR(INDEX(البيانات!$B$2:$E$684,SMALL(IF(($B$1=البيانات!$A$2:$A$684)*(البيانات!$B$2:$B$684&gt;=$B$2)*(البيانات!$B$2:$B$684&lt;=$B$3),ROW(البيانات!$B$2:$B$684)-1),ROW(A17)),MATCH(B$5,البيانات!$B$1:$E$1,0)),"")</f>
        <v/>
      </c>
      <c r="C22" s="8" t="str">
        <f t="array" ref="C22">IFERROR(INDEX(البيانات!$B$2:$E$684,SMALL(IF(($B$1=البيانات!$A$2:$A$684)*(البيانات!$B$2:$B$684&gt;=$B$2)*(البيانات!$B$2:$B$684&lt;=$B$3),ROW(البيانات!$B$2:$B$684)-1),ROW(A17)),MATCH(C$5,البيانات!$B$1:$E$1,0)),"")</f>
        <v/>
      </c>
      <c r="D22" s="8" t="str">
        <f t="array" ref="D22">IFERROR(INDEX(البيانات!$B$2:$E$684,SMALL(IF(($B$1=البيانات!$A$2:$A$684)*(البيانات!$B$2:$B$684&gt;=$B$2)*(البيانات!$B$2:$B$684&lt;=$B$3),ROW(البيانات!$B$2:$B$684)-1),ROW(B17)),MATCH(D$5,البيانات!$B$1:$E$1,0)),"")</f>
        <v/>
      </c>
    </row>
    <row r="23" spans="1:4" ht="15" x14ac:dyDescent="0.25">
      <c r="A23" s="7" t="str">
        <f t="array" ref="A23">IFERROR(INDEX(البيانات!$B$2:$E$684,SMALL(IF(($B$1=البيانات!$A$2:$A$684)*(البيانات!$B$2:$B$684&gt;=$B$2)*(البيانات!$B$2:$B$684&lt;=$B$3),ROW(البيانات!$B$2:$B$684)-1),ROW(A18)),MATCH(A$5,البيانات!$B$1:$E$1,0)),"")</f>
        <v/>
      </c>
      <c r="B23" s="8" t="str">
        <f t="array" ref="B23">IFERROR(INDEX(البيانات!$B$2:$E$684,SMALL(IF(($B$1=البيانات!$A$2:$A$684)*(البيانات!$B$2:$B$684&gt;=$B$2)*(البيانات!$B$2:$B$684&lt;=$B$3),ROW(البيانات!$B$2:$B$684)-1),ROW(A18)),MATCH(B$5,البيانات!$B$1:$E$1,0)),"")</f>
        <v/>
      </c>
      <c r="C23" s="8" t="str">
        <f t="array" ref="C23">IFERROR(INDEX(البيانات!$B$2:$E$684,SMALL(IF(($B$1=البيانات!$A$2:$A$684)*(البيانات!$B$2:$B$684&gt;=$B$2)*(البيانات!$B$2:$B$684&lt;=$B$3),ROW(البيانات!$B$2:$B$684)-1),ROW(A18)),MATCH(C$5,البيانات!$B$1:$E$1,0)),"")</f>
        <v/>
      </c>
      <c r="D23" s="8" t="str">
        <f t="array" ref="D23">IFERROR(INDEX(البيانات!$B$2:$E$684,SMALL(IF(($B$1=البيانات!$A$2:$A$684)*(البيانات!$B$2:$B$684&gt;=$B$2)*(البيانات!$B$2:$B$684&lt;=$B$3),ROW(البيانات!$B$2:$B$684)-1),ROW(B18)),MATCH(D$5,البيانات!$B$1:$E$1,0)),"")</f>
        <v/>
      </c>
    </row>
    <row r="24" spans="1:4" ht="15" x14ac:dyDescent="0.25">
      <c r="A24" s="7" t="str">
        <f t="array" ref="A24">IFERROR(INDEX(البيانات!$B$2:$E$684,SMALL(IF(($B$1=البيانات!$A$2:$A$684)*(البيانات!$B$2:$B$684&gt;=$B$2)*(البيانات!$B$2:$B$684&lt;=$B$3),ROW(البيانات!$B$2:$B$684)-1),ROW(A19)),MATCH(A$5,البيانات!$B$1:$E$1,0)),"")</f>
        <v/>
      </c>
      <c r="B24" s="8" t="str">
        <f t="array" ref="B24">IFERROR(INDEX(البيانات!$B$2:$E$684,SMALL(IF(($B$1=البيانات!$A$2:$A$684)*(البيانات!$B$2:$B$684&gt;=$B$2)*(البيانات!$B$2:$B$684&lt;=$B$3),ROW(البيانات!$B$2:$B$684)-1),ROW(A19)),MATCH(B$5,البيانات!$B$1:$E$1,0)),"")</f>
        <v/>
      </c>
      <c r="C24" s="8" t="str">
        <f t="array" ref="C24">IFERROR(INDEX(البيانات!$B$2:$E$684,SMALL(IF(($B$1=البيانات!$A$2:$A$684)*(البيانات!$B$2:$B$684&gt;=$B$2)*(البيانات!$B$2:$B$684&lt;=$B$3),ROW(البيانات!$B$2:$B$684)-1),ROW(A19)),MATCH(C$5,البيانات!$B$1:$E$1,0)),"")</f>
        <v/>
      </c>
      <c r="D24" s="8" t="str">
        <f t="array" ref="D24">IFERROR(INDEX(البيانات!$B$2:$E$684,SMALL(IF(($B$1=البيانات!$A$2:$A$684)*(البيانات!$B$2:$B$684&gt;=$B$2)*(البيانات!$B$2:$B$684&lt;=$B$3),ROW(البيانات!$B$2:$B$684)-1),ROW(B19)),MATCH(D$5,البيانات!$B$1:$E$1,0)),"")</f>
        <v/>
      </c>
    </row>
    <row r="25" spans="1:4" ht="15" x14ac:dyDescent="0.25">
      <c r="A25" s="7" t="str">
        <f t="array" ref="A25">IFERROR(INDEX(البيانات!$B$2:$E$684,SMALL(IF(($B$1=البيانات!$A$2:$A$684)*(البيانات!$B$2:$B$684&gt;=$B$2)*(البيانات!$B$2:$B$684&lt;=$B$3),ROW(البيانات!$B$2:$B$684)-1),ROW(A20)),MATCH(A$5,البيانات!$B$1:$E$1,0)),"")</f>
        <v/>
      </c>
      <c r="B25" s="8" t="str">
        <f t="array" ref="B25">IFERROR(INDEX(البيانات!$B$2:$E$684,SMALL(IF(($B$1=البيانات!$A$2:$A$684)*(البيانات!$B$2:$B$684&gt;=$B$2)*(البيانات!$B$2:$B$684&lt;=$B$3),ROW(البيانات!$B$2:$B$684)-1),ROW(A20)),MATCH(B$5,البيانات!$B$1:$E$1,0)),"")</f>
        <v/>
      </c>
      <c r="C25" s="8" t="str">
        <f t="array" ref="C25">IFERROR(INDEX(البيانات!$B$2:$E$684,SMALL(IF(($B$1=البيانات!$A$2:$A$684)*(البيانات!$B$2:$B$684&gt;=$B$2)*(البيانات!$B$2:$B$684&lt;=$B$3),ROW(البيانات!$B$2:$B$684)-1),ROW(A20)),MATCH(C$5,البيانات!$B$1:$E$1,0)),"")</f>
        <v/>
      </c>
      <c r="D25" s="8" t="str">
        <f t="array" ref="D25">IFERROR(INDEX(البيانات!$B$2:$E$684,SMALL(IF(($B$1=البيانات!$A$2:$A$684)*(البيانات!$B$2:$B$684&gt;=$B$2)*(البيانات!$B$2:$B$684&lt;=$B$3),ROW(البيانات!$B$2:$B$684)-1),ROW(B20)),MATCH(D$5,البيانات!$B$1:$E$1,0)),"")</f>
        <v/>
      </c>
    </row>
    <row r="26" spans="1:4" ht="15" x14ac:dyDescent="0.25">
      <c r="A26" s="7" t="str">
        <f t="array" ref="A26">IFERROR(INDEX(البيانات!$B$2:$E$684,SMALL(IF(($B$1=البيانات!$A$2:$A$684)*(البيانات!$B$2:$B$684&gt;=$B$2)*(البيانات!$B$2:$B$684&lt;=$B$3),ROW(البيانات!$B$2:$B$684)-1),ROW(A21)),MATCH(A$5,البيانات!$B$1:$E$1,0)),"")</f>
        <v/>
      </c>
      <c r="B26" s="8" t="str">
        <f t="array" ref="B26">IFERROR(INDEX(البيانات!$B$2:$E$684,SMALL(IF(($B$1=البيانات!$A$2:$A$684)*(البيانات!$B$2:$B$684&gt;=$B$2)*(البيانات!$B$2:$B$684&lt;=$B$3),ROW(البيانات!$B$2:$B$684)-1),ROW(A21)),MATCH(B$5,البيانات!$B$1:$E$1,0)),"")</f>
        <v/>
      </c>
      <c r="C26" s="8" t="str">
        <f t="array" ref="C26">IFERROR(INDEX(البيانات!$B$2:$E$684,SMALL(IF(($B$1=البيانات!$A$2:$A$684)*(البيانات!$B$2:$B$684&gt;=$B$2)*(البيانات!$B$2:$B$684&lt;=$B$3),ROW(البيانات!$B$2:$B$684)-1),ROW(A21)),MATCH(C$5,البيانات!$B$1:$E$1,0)),"")</f>
        <v/>
      </c>
      <c r="D26" s="8" t="str">
        <f t="array" ref="D26">IFERROR(INDEX(البيانات!$B$2:$E$684,SMALL(IF(($B$1=البيانات!$A$2:$A$684)*(البيانات!$B$2:$B$684&gt;=$B$2)*(البيانات!$B$2:$B$684&lt;=$B$3),ROW(البيانات!$B$2:$B$684)-1),ROW(B21)),MATCH(D$5,البيانات!$B$1:$E$1,0)),"")</f>
        <v/>
      </c>
    </row>
    <row r="27" spans="1:4" ht="15" x14ac:dyDescent="0.25">
      <c r="A27" s="7" t="str">
        <f t="array" ref="A27">IFERROR(INDEX(البيانات!$B$2:$E$684,SMALL(IF(($B$1=البيانات!$A$2:$A$684)*(البيانات!$B$2:$B$684&gt;=$B$2)*(البيانات!$B$2:$B$684&lt;=$B$3),ROW(البيانات!$B$2:$B$684)-1),ROW(A22)),MATCH(A$5,البيانات!$B$1:$E$1,0)),"")</f>
        <v/>
      </c>
      <c r="B27" s="8" t="str">
        <f t="array" ref="B27">IFERROR(INDEX(البيانات!$B$2:$E$684,SMALL(IF(($B$1=البيانات!$A$2:$A$684)*(البيانات!$B$2:$B$684&gt;=$B$2)*(البيانات!$B$2:$B$684&lt;=$B$3),ROW(البيانات!$B$2:$B$684)-1),ROW(A22)),MATCH(B$5,البيانات!$B$1:$E$1,0)),"")</f>
        <v/>
      </c>
      <c r="C27" s="8" t="str">
        <f t="array" ref="C27">IFERROR(INDEX(البيانات!$B$2:$E$684,SMALL(IF(($B$1=البيانات!$A$2:$A$684)*(البيانات!$B$2:$B$684&gt;=$B$2)*(البيانات!$B$2:$B$684&lt;=$B$3),ROW(البيانات!$B$2:$B$684)-1),ROW(A22)),MATCH(C$5,البيانات!$B$1:$E$1,0)),"")</f>
        <v/>
      </c>
      <c r="D27" s="8" t="str">
        <f t="array" ref="D27">IFERROR(INDEX(البيانات!$B$2:$E$684,SMALL(IF(($B$1=البيانات!$A$2:$A$684)*(البيانات!$B$2:$B$684&gt;=$B$2)*(البيانات!$B$2:$B$684&lt;=$B$3),ROW(البيانات!$B$2:$B$684)-1),ROW(B22)),MATCH(D$5,البيانات!$B$1:$E$1,0)),"")</f>
        <v/>
      </c>
    </row>
    <row r="28" spans="1:4" ht="15" x14ac:dyDescent="0.25">
      <c r="A28" s="7" t="str">
        <f t="array" ref="A28">IFERROR(INDEX(البيانات!$B$2:$E$684,SMALL(IF(($B$1=البيانات!$A$2:$A$684)*(البيانات!$B$2:$B$684&gt;=$B$2)*(البيانات!$B$2:$B$684&lt;=$B$3),ROW(البيانات!$B$2:$B$684)-1),ROW(A23)),MATCH(A$5,البيانات!$B$1:$E$1,0)),"")</f>
        <v/>
      </c>
      <c r="B28" s="8" t="str">
        <f t="array" ref="B28">IFERROR(INDEX(البيانات!$B$2:$E$684,SMALL(IF(($B$1=البيانات!$A$2:$A$684)*(البيانات!$B$2:$B$684&gt;=$B$2)*(البيانات!$B$2:$B$684&lt;=$B$3),ROW(البيانات!$B$2:$B$684)-1),ROW(A23)),MATCH(B$5,البيانات!$B$1:$E$1,0)),"")</f>
        <v/>
      </c>
      <c r="C28" s="8" t="str">
        <f t="array" ref="C28">IFERROR(INDEX(البيانات!$B$2:$E$684,SMALL(IF(($B$1=البيانات!$A$2:$A$684)*(البيانات!$B$2:$B$684&gt;=$B$2)*(البيانات!$B$2:$B$684&lt;=$B$3),ROW(البيانات!$B$2:$B$684)-1),ROW(A23)),MATCH(C$5,البيانات!$B$1:$E$1,0)),"")</f>
        <v/>
      </c>
      <c r="D28" s="8" t="str">
        <f t="array" ref="D28">IFERROR(INDEX(البيانات!$B$2:$E$684,SMALL(IF(($B$1=البيانات!$A$2:$A$684)*(البيانات!$B$2:$B$684&gt;=$B$2)*(البيانات!$B$2:$B$684&lt;=$B$3),ROW(البيانات!$B$2:$B$684)-1),ROW(B23)),MATCH(D$5,البيانات!$B$1:$E$1,0)),"")</f>
        <v/>
      </c>
    </row>
    <row r="29" spans="1:4" ht="15" x14ac:dyDescent="0.25">
      <c r="A29" s="7" t="str">
        <f t="array" ref="A29">IFERROR(INDEX(البيانات!$B$2:$E$684,SMALL(IF(($B$1=البيانات!$A$2:$A$684)*(البيانات!$B$2:$B$684&gt;=$B$2)*(البيانات!$B$2:$B$684&lt;=$B$3),ROW(البيانات!$B$2:$B$684)-1),ROW(A24)),MATCH(A$5,البيانات!$B$1:$E$1,0)),"")</f>
        <v/>
      </c>
      <c r="B29" s="8" t="str">
        <f t="array" ref="B29">IFERROR(INDEX(البيانات!$B$2:$E$684,SMALL(IF(($B$1=البيانات!$A$2:$A$684)*(البيانات!$B$2:$B$684&gt;=$B$2)*(البيانات!$B$2:$B$684&lt;=$B$3),ROW(البيانات!$B$2:$B$684)-1),ROW(A24)),MATCH(B$5,البيانات!$B$1:$E$1,0)),"")</f>
        <v/>
      </c>
      <c r="C29" s="8" t="str">
        <f t="array" ref="C29">IFERROR(INDEX(البيانات!$B$2:$E$684,SMALL(IF(($B$1=البيانات!$A$2:$A$684)*(البيانات!$B$2:$B$684&gt;=$B$2)*(البيانات!$B$2:$B$684&lt;=$B$3),ROW(البيانات!$B$2:$B$684)-1),ROW(A24)),MATCH(C$5,البيانات!$B$1:$E$1,0)),"")</f>
        <v/>
      </c>
      <c r="D29" s="8" t="str">
        <f t="array" ref="D29">IFERROR(INDEX(البيانات!$B$2:$E$684,SMALL(IF(($B$1=البيانات!$A$2:$A$684)*(البيانات!$B$2:$B$684&gt;=$B$2)*(البيانات!$B$2:$B$684&lt;=$B$3),ROW(البيانات!$B$2:$B$684)-1),ROW(B24)),MATCH(D$5,البيانات!$B$1:$E$1,0)),"")</f>
        <v/>
      </c>
    </row>
    <row r="30" spans="1:4" ht="15" x14ac:dyDescent="0.25">
      <c r="A30" s="7" t="str">
        <f t="array" ref="A30">IFERROR(INDEX(البيانات!$B$2:$E$684,SMALL(IF(($B$1=البيانات!$A$2:$A$684)*(البيانات!$B$2:$B$684&gt;=$B$2)*(البيانات!$B$2:$B$684&lt;=$B$3),ROW(البيانات!$B$2:$B$684)-1),ROW(A25)),MATCH(A$5,البيانات!$B$1:$E$1,0)),"")</f>
        <v/>
      </c>
      <c r="B30" s="8" t="str">
        <f t="array" ref="B30">IFERROR(INDEX(البيانات!$B$2:$E$684,SMALL(IF(($B$1=البيانات!$A$2:$A$684)*(البيانات!$B$2:$B$684&gt;=$B$2)*(البيانات!$B$2:$B$684&lt;=$B$3),ROW(البيانات!$B$2:$B$684)-1),ROW(A25)),MATCH(B$5,البيانات!$B$1:$E$1,0)),"")</f>
        <v/>
      </c>
      <c r="C30" s="8" t="str">
        <f t="array" ref="C30">IFERROR(INDEX(البيانات!$B$2:$E$684,SMALL(IF(($B$1=البيانات!$A$2:$A$684)*(البيانات!$B$2:$B$684&gt;=$B$2)*(البيانات!$B$2:$B$684&lt;=$B$3),ROW(البيانات!$B$2:$B$684)-1),ROW(A25)),MATCH(C$5,البيانات!$B$1:$E$1,0)),"")</f>
        <v/>
      </c>
      <c r="D30" s="8" t="str">
        <f t="array" ref="D30">IFERROR(INDEX(البيانات!$B$2:$E$684,SMALL(IF(($B$1=البيانات!$A$2:$A$684)*(البيانات!$B$2:$B$684&gt;=$B$2)*(البيانات!$B$2:$B$684&lt;=$B$3),ROW(البيانات!$B$2:$B$684)-1),ROW(B25)),MATCH(D$5,البيانات!$B$1:$E$1,0)),"")</f>
        <v/>
      </c>
    </row>
    <row r="31" spans="1:4" ht="15" x14ac:dyDescent="0.25">
      <c r="A31" s="7" t="str">
        <f t="array" ref="A31">IFERROR(INDEX(البيانات!$B$2:$E$684,SMALL(IF(($B$1=البيانات!$A$2:$A$684)*(البيانات!$B$2:$B$684&gt;=$B$2)*(البيانات!$B$2:$B$684&lt;=$B$3),ROW(البيانات!$B$2:$B$684)-1),ROW(A26)),MATCH(A$5,البيانات!$B$1:$E$1,0)),"")</f>
        <v/>
      </c>
      <c r="B31" s="8" t="str">
        <f t="array" ref="B31">IFERROR(INDEX(البيانات!$B$2:$E$684,SMALL(IF(($B$1=البيانات!$A$2:$A$684)*(البيانات!$B$2:$B$684&gt;=$B$2)*(البيانات!$B$2:$B$684&lt;=$B$3),ROW(البيانات!$B$2:$B$684)-1),ROW(A26)),MATCH(B$5,البيانات!$B$1:$E$1,0)),"")</f>
        <v/>
      </c>
      <c r="C31" s="8" t="str">
        <f t="array" ref="C31">IFERROR(INDEX(البيانات!$B$2:$E$684,SMALL(IF(($B$1=البيانات!$A$2:$A$684)*(البيانات!$B$2:$B$684&gt;=$B$2)*(البيانات!$B$2:$B$684&lt;=$B$3),ROW(البيانات!$B$2:$B$684)-1),ROW(A26)),MATCH(C$5,البيانات!$B$1:$E$1,0)),"")</f>
        <v/>
      </c>
      <c r="D31" s="8" t="str">
        <f t="array" ref="D31">IFERROR(INDEX(البيانات!$B$2:$E$684,SMALL(IF(($B$1=البيانات!$A$2:$A$684)*(البيانات!$B$2:$B$684&gt;=$B$2)*(البيانات!$B$2:$B$684&lt;=$B$3),ROW(البيانات!$B$2:$B$684)-1),ROW(B26)),MATCH(D$5,البيانات!$B$1:$E$1,0)),"")</f>
        <v/>
      </c>
    </row>
    <row r="32" spans="1:4" ht="15" x14ac:dyDescent="0.25">
      <c r="A32" s="7" t="str">
        <f t="array" ref="A32">IFERROR(INDEX(البيانات!$B$2:$E$684,SMALL(IF(($B$1=البيانات!$A$2:$A$684)*(البيانات!$B$2:$B$684&gt;=$B$2)*(البيانات!$B$2:$B$684&lt;=$B$3),ROW(البيانات!$B$2:$B$684)-1),ROW(A27)),MATCH(A$5,البيانات!$B$1:$E$1,0)),"")</f>
        <v/>
      </c>
      <c r="B32" s="8" t="str">
        <f t="array" ref="B32">IFERROR(INDEX(البيانات!$B$2:$E$684,SMALL(IF(($B$1=البيانات!$A$2:$A$684)*(البيانات!$B$2:$B$684&gt;=$B$2)*(البيانات!$B$2:$B$684&lt;=$B$3),ROW(البيانات!$B$2:$B$684)-1),ROW(A27)),MATCH(B$5,البيانات!$B$1:$E$1,0)),"")</f>
        <v/>
      </c>
      <c r="C32" s="8" t="str">
        <f t="array" ref="C32">IFERROR(INDEX(البيانات!$B$2:$E$684,SMALL(IF(($B$1=البيانات!$A$2:$A$684)*(البيانات!$B$2:$B$684&gt;=$B$2)*(البيانات!$B$2:$B$684&lt;=$B$3),ROW(البيانات!$B$2:$B$684)-1),ROW(A27)),MATCH(C$5,البيانات!$B$1:$E$1,0)),"")</f>
        <v/>
      </c>
      <c r="D32" s="8" t="str">
        <f t="array" ref="D32">IFERROR(INDEX(البيانات!$B$2:$E$684,SMALL(IF(($B$1=البيانات!$A$2:$A$684)*(البيانات!$B$2:$B$684&gt;=$B$2)*(البيانات!$B$2:$B$684&lt;=$B$3),ROW(البيانات!$B$2:$B$684)-1),ROW(B27)),MATCH(D$5,البيانات!$B$1:$E$1,0)),"")</f>
        <v/>
      </c>
    </row>
  </sheetData>
  <mergeCells count="1">
    <mergeCell ref="E1:I6"/>
  </mergeCells>
  <conditionalFormatting sqref="A33:D74 A6:A32">
    <cfRule type="expression" dxfId="2" priority="7">
      <formula>$A6&lt;&gt;""</formula>
    </cfRule>
  </conditionalFormatting>
  <conditionalFormatting sqref="B6:D32">
    <cfRule type="expression" dxfId="1" priority="2">
      <formula>$A6&lt;&gt;""</formula>
    </cfRule>
  </conditionalFormatting>
  <dataValidations count="1">
    <dataValidation type="list" allowBlank="1" showInputMessage="1" showErrorMessage="1" sqref="B1">
      <formula1>name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rightToLeft="1" zoomScale="190" zoomScaleNormal="190" workbookViewId="0">
      <selection activeCell="A12" sqref="A12"/>
    </sheetView>
  </sheetViews>
  <sheetFormatPr defaultRowHeight="14.25" x14ac:dyDescent="0.2"/>
  <cols>
    <col min="1" max="1" width="10.25" bestFit="1" customWidth="1"/>
    <col min="2" max="3" width="12.375" bestFit="1" customWidth="1"/>
    <col min="4" max="4" width="13.5" bestFit="1" customWidth="1"/>
  </cols>
  <sheetData>
    <row r="1" spans="1:10" ht="15" x14ac:dyDescent="0.25">
      <c r="A1" s="1" t="s">
        <v>11</v>
      </c>
      <c r="B1" s="6" t="s">
        <v>5</v>
      </c>
      <c r="C1" s="43" t="s">
        <v>23</v>
      </c>
      <c r="D1" s="43"/>
      <c r="E1" s="43"/>
      <c r="F1" s="43"/>
      <c r="G1" s="43"/>
      <c r="H1" s="43"/>
      <c r="I1" s="43"/>
      <c r="J1" s="43"/>
    </row>
    <row r="2" spans="1:10" ht="15" x14ac:dyDescent="0.25">
      <c r="A2" s="1" t="s">
        <v>12</v>
      </c>
      <c r="B2" s="2">
        <v>41640</v>
      </c>
      <c r="C2" s="43"/>
      <c r="D2" s="43"/>
      <c r="E2" s="43"/>
      <c r="F2" s="43"/>
      <c r="G2" s="43"/>
      <c r="H2" s="43"/>
      <c r="I2" s="43"/>
      <c r="J2" s="43"/>
    </row>
    <row r="3" spans="1:10" ht="15" x14ac:dyDescent="0.25">
      <c r="A3" s="1" t="s">
        <v>13</v>
      </c>
      <c r="B3" s="2">
        <v>41645</v>
      </c>
      <c r="C3" s="44"/>
      <c r="D3" s="44"/>
      <c r="E3" s="44"/>
      <c r="F3" s="44"/>
      <c r="G3" s="44"/>
      <c r="H3" s="44"/>
      <c r="I3" s="44"/>
      <c r="J3" s="44"/>
    </row>
    <row r="4" spans="1:10" x14ac:dyDescent="0.2">
      <c r="C4" s="45"/>
      <c r="D4" s="45"/>
      <c r="E4" s="45"/>
      <c r="F4" s="45"/>
      <c r="G4" s="45"/>
      <c r="H4" s="45"/>
      <c r="I4" s="45"/>
      <c r="J4" s="45"/>
    </row>
    <row r="5" spans="1:10" ht="15" x14ac:dyDescent="0.2">
      <c r="A5" s="4" t="s">
        <v>0</v>
      </c>
      <c r="B5" s="4" t="s">
        <v>2</v>
      </c>
      <c r="C5" s="4" t="s">
        <v>3</v>
      </c>
      <c r="D5" s="4" t="s">
        <v>24</v>
      </c>
    </row>
    <row r="6" spans="1:10" ht="15" x14ac:dyDescent="0.25">
      <c r="A6" s="7">
        <f t="array" ref="A6">IFERROR(HLOOKUP(A$5,البيانات!$A$1:$E$684,SMALL(IF((HLOOKUP!$B$1=البيانات!$A$1:$A$684)*(البيانات!$B$1:$B$684&gt;=HLOOKUP!$B$2)*(HLOOKUP!$B$3&gt;=البيانات!$B$1:$B$684),ROW(البيانات!$A$1:$A$684)),ROW(A1)),0),"")</f>
        <v>41640</v>
      </c>
      <c r="B6" s="18">
        <f t="array" ref="B6">IFERROR(HLOOKUP(B$5,البيانات!$A$1:$E$684,SMALL(IF((HLOOKUP!$B$1=البيانات!$A$1:$A$684)*(البيانات!$B$1:$B$684&gt;=HLOOKUP!$B$2)*(HLOOKUP!$B$3&gt;=البيانات!$B$1:$B$684),ROW(البيانات!$A$1:$A$684)),ROW(B1)),0),"")</f>
        <v>10000</v>
      </c>
      <c r="C6" s="18">
        <f t="array" ref="C6">IFERROR(HLOOKUP(C$5,البيانات!$A$1:$E$684,SMALL(IF((HLOOKUP!$B$1=البيانات!$A$1:$A$684)*(البيانات!$B$1:$B$684&gt;=HLOOKUP!$B$2)*(HLOOKUP!$B$3&gt;=البيانات!$B$1:$B$684),ROW(البيانات!$A$1:$A$684)),ROW(C1)),0),"")</f>
        <v>0</v>
      </c>
      <c r="D6" s="18">
        <f t="array" ref="D6">IFERROR(HLOOKUP(D$5,البيانات!$A$1:$E$684,SMALL(IF((HLOOKUP!$B$1=البيانات!$A$1:$A$684)*(البيانات!$B$1:$B$684&gt;=HLOOKUP!$B$2)*(HLOOKUP!$B$3&gt;=البيانات!$B$1:$B$684),ROW(البيانات!$A$1:$A$684)),ROW(D1)),0),"")</f>
        <v>10000</v>
      </c>
    </row>
    <row r="7" spans="1:10" ht="15" x14ac:dyDescent="0.25">
      <c r="A7" s="7">
        <f t="array" ref="A7">IFERROR(HLOOKUP(A$5,البيانات!$A$1:$E$684,SMALL(IF((HLOOKUP!$B$1=البيانات!$A$1:$A$684)*(البيانات!$B$1:$B$684&gt;=HLOOKUP!$B$2)*(HLOOKUP!$B$3&gt;=البيانات!$B$1:$B$684),ROW(البيانات!$A$1:$A$684)),ROW(A2)),0),"")</f>
        <v>41640</v>
      </c>
      <c r="B7" s="18">
        <f t="array" ref="B7">IFERROR(HLOOKUP(B$5,البيانات!$A$1:$E$684,SMALL(IF((HLOOKUP!$B$1=البيانات!$A$1:$A$684)*(البيانات!$B$1:$B$684&gt;=HLOOKUP!$B$2)*(HLOOKUP!$B$3&gt;=البيانات!$B$1:$B$684),ROW(البيانات!$A$1:$A$684)),ROW(B2)),0),"")</f>
        <v>0</v>
      </c>
      <c r="C7" s="18">
        <f t="array" ref="C7">IFERROR(HLOOKUP(C$5,البيانات!$A$1:$E$684,SMALL(IF((HLOOKUP!$B$1=البيانات!$A$1:$A$684)*(البيانات!$B$1:$B$684&gt;=HLOOKUP!$B$2)*(HLOOKUP!$B$3&gt;=البيانات!$B$1:$B$684),ROW(البيانات!$A$1:$A$684)),ROW(C2)),0),"")</f>
        <v>5000</v>
      </c>
      <c r="D7" s="18">
        <f t="array" ref="D7">IFERROR(HLOOKUP(D$5,البيانات!$A$1:$E$684,SMALL(IF((HLOOKUP!$B$1=البيانات!$A$1:$A$684)*(البيانات!$B$1:$B$684&gt;=HLOOKUP!$B$2)*(HLOOKUP!$B$3&gt;=البيانات!$B$1:$B$684),ROW(البيانات!$A$1:$A$684)),ROW(D2)),0),"")</f>
        <v>5000</v>
      </c>
    </row>
    <row r="8" spans="1:10" ht="15" x14ac:dyDescent="0.25">
      <c r="A8" s="7" t="str">
        <f t="array" ref="A8">IFERROR(HLOOKUP(A$5,البيانات!$A$1:$E$684,SMALL(IF((HLOOKUP!$B$1=البيانات!$A$1:$A$684)*(البيانات!$B$1:$B$684&gt;=HLOOKUP!$B$2)*(HLOOKUP!$B$3&gt;=البيانات!$B$1:$B$684),ROW(البيانات!$A$1:$A$684)),ROW(A3)),0),"")</f>
        <v/>
      </c>
      <c r="B8" s="18" t="str">
        <f t="array" ref="B8">IFERROR(HLOOKUP(B$5,البيانات!$A$1:$E$684,SMALL(IF((HLOOKUP!$B$1=البيانات!$A$1:$A$684)*(البيانات!$B$1:$B$684&gt;=HLOOKUP!$B$2)*(HLOOKUP!$B$3&gt;=البيانات!$B$1:$B$684),ROW(البيانات!$A$1:$A$684)),ROW(B3)),0),"")</f>
        <v/>
      </c>
      <c r="C8" s="18" t="str">
        <f t="array" ref="C8">IFERROR(HLOOKUP(C$5,البيانات!$A$1:$E$684,SMALL(IF((HLOOKUP!$B$1=البيانات!$A$1:$A$684)*(البيانات!$B$1:$B$684&gt;=HLOOKUP!$B$2)*(HLOOKUP!$B$3&gt;=البيانات!$B$1:$B$684),ROW(البيانات!$A$1:$A$684)),ROW(C3)),0),"")</f>
        <v/>
      </c>
      <c r="D8" s="18" t="str">
        <f t="array" ref="D8">IFERROR(HLOOKUP(D$5,البيانات!$A$1:$E$684,SMALL(IF((HLOOKUP!$B$1=البيانات!$A$1:$A$684)*(البيانات!$B$1:$B$684&gt;=HLOOKUP!$B$2)*(HLOOKUP!$B$3&gt;=البيانات!$B$1:$B$684),ROW(البيانات!$A$1:$A$684)),ROW(D3)),0),"")</f>
        <v/>
      </c>
      <c r="H8" s="19"/>
    </row>
    <row r="9" spans="1:10" ht="15" x14ac:dyDescent="0.25">
      <c r="A9" s="7" t="str">
        <f t="array" ref="A9">IFERROR(HLOOKUP(A$5,البيانات!$A$1:$E$684,SMALL(IF((HLOOKUP!$B$1=البيانات!$A$1:$A$684)*(البيانات!$B$1:$B$684&gt;=HLOOKUP!$B$2)*(HLOOKUP!$B$3&gt;=البيانات!$B$1:$B$684),ROW(البيانات!$A$1:$A$684)),ROW(A4)),0),"")</f>
        <v/>
      </c>
      <c r="B9" s="18" t="str">
        <f t="array" ref="B9">IFERROR(HLOOKUP(B$5,البيانات!$A$1:$E$684,SMALL(IF((HLOOKUP!$B$1=البيانات!$A$1:$A$684)*(البيانات!$B$1:$B$684&gt;=HLOOKUP!$B$2)*(HLOOKUP!$B$3&gt;=البيانات!$B$1:$B$684),ROW(البيانات!$A$1:$A$684)),ROW(B4)),0),"")</f>
        <v/>
      </c>
      <c r="C9" s="18" t="str">
        <f t="array" ref="C9">IFERROR(HLOOKUP(C$5,البيانات!$A$1:$E$684,SMALL(IF((HLOOKUP!$B$1=البيانات!$A$1:$A$684)*(البيانات!$B$1:$B$684&gt;=HLOOKUP!$B$2)*(HLOOKUP!$B$3&gt;=البيانات!$B$1:$B$684),ROW(البيانات!$A$1:$A$684)),ROW(C4)),0),"")</f>
        <v/>
      </c>
      <c r="D9" s="18" t="str">
        <f t="array" ref="D9">IFERROR(HLOOKUP(D$5,البيانات!$A$1:$E$684,SMALL(IF((HLOOKUP!$B$1=البيانات!$A$1:$A$684)*(البيانات!$B$1:$B$684&gt;=HLOOKUP!$B$2)*(HLOOKUP!$B$3&gt;=البيانات!$B$1:$B$684),ROW(البيانات!$A$1:$A$684)),ROW(D4)),0),"")</f>
        <v/>
      </c>
    </row>
    <row r="10" spans="1:10" ht="15" x14ac:dyDescent="0.25">
      <c r="A10" s="7" t="str">
        <f t="array" ref="A10">IFERROR(HLOOKUP(A$5,البيانات!$A$1:$E$684,SMALL(IF((HLOOKUP!$B$1=البيانات!$A$1:$A$684)*(البيانات!$B$1:$B$684&gt;=HLOOKUP!$B$2)*(HLOOKUP!$B$3&gt;=البيانات!$B$1:$B$684),ROW(البيانات!$A$1:$A$684)),ROW(A5)),0),"")</f>
        <v/>
      </c>
      <c r="B10" s="18" t="str">
        <f t="array" ref="B10">IFERROR(HLOOKUP(B$5,البيانات!$A$1:$E$684,SMALL(IF((HLOOKUP!$B$1=البيانات!$A$1:$A$684)*(البيانات!$B$1:$B$684&gt;=HLOOKUP!$B$2)*(HLOOKUP!$B$3&gt;=البيانات!$B$1:$B$684),ROW(البيانات!$A$1:$A$684)),ROW(B5)),0),"")</f>
        <v/>
      </c>
      <c r="C10" s="18" t="str">
        <f t="array" ref="C10">IFERROR(HLOOKUP(C$5,البيانات!$A$1:$E$684,SMALL(IF((HLOOKUP!$B$1=البيانات!$A$1:$A$684)*(البيانات!$B$1:$B$684&gt;=HLOOKUP!$B$2)*(HLOOKUP!$B$3&gt;=البيانات!$B$1:$B$684),ROW(البيانات!$A$1:$A$684)),ROW(C5)),0),"")</f>
        <v/>
      </c>
      <c r="D10" s="18" t="str">
        <f t="array" ref="D10">IFERROR(HLOOKUP(D$5,البيانات!$A$1:$E$684,SMALL(IF((HLOOKUP!$B$1=البيانات!$A$1:$A$684)*(البيانات!$B$1:$B$684&gt;=HLOOKUP!$B$2)*(HLOOKUP!$B$3&gt;=البيانات!$B$1:$B$684),ROW(البيانات!$A$1:$A$684)),ROW(D5)),0),"")</f>
        <v/>
      </c>
    </row>
    <row r="11" spans="1:10" ht="15" x14ac:dyDescent="0.25">
      <c r="A11" s="7" t="str">
        <f t="array" ref="A11">IFERROR(HLOOKUP(A$5,البيانات!$A$1:$E$684,SMALL(IF((HLOOKUP!$B$1=البيانات!$A$1:$A$684)*(البيانات!$B$1:$B$684&gt;=HLOOKUP!$B$2)*(HLOOKUP!$B$3&gt;=البيانات!$B$1:$B$684),ROW(البيانات!$A$1:$A$684)),ROW(A6)),0),"")</f>
        <v/>
      </c>
      <c r="B11" s="18" t="str">
        <f t="array" ref="B11">IFERROR(HLOOKUP(B$5,البيانات!$A$1:$E$684,SMALL(IF((HLOOKUP!$B$1=البيانات!$A$1:$A$684)*(البيانات!$B$1:$B$684&gt;=HLOOKUP!$B$2)*(HLOOKUP!$B$3&gt;=البيانات!$B$1:$B$684),ROW(البيانات!$A$1:$A$684)),ROW(B6)),0),"")</f>
        <v/>
      </c>
      <c r="C11" s="18" t="str">
        <f t="array" ref="C11">IFERROR(HLOOKUP(C$5,البيانات!$A$1:$E$684,SMALL(IF((HLOOKUP!$B$1=البيانات!$A$1:$A$684)*(البيانات!$B$1:$B$684&gt;=HLOOKUP!$B$2)*(HLOOKUP!$B$3&gt;=البيانات!$B$1:$B$684),ROW(البيانات!$A$1:$A$684)),ROW(C6)),0),"")</f>
        <v/>
      </c>
      <c r="D11" s="18" t="str">
        <f t="array" ref="D11">IFERROR(HLOOKUP(D$5,البيانات!$A$1:$E$684,SMALL(IF((HLOOKUP!$B$1=البيانات!$A$1:$A$684)*(البيانات!$B$1:$B$684&gt;=HLOOKUP!$B$2)*(HLOOKUP!$B$3&gt;=البيانات!$B$1:$B$684),ROW(البيانات!$A$1:$A$684)),ROW(D6)),0),"")</f>
        <v/>
      </c>
    </row>
    <row r="12" spans="1:10" ht="15" x14ac:dyDescent="0.25">
      <c r="A12" s="7" t="str">
        <f t="array" ref="A12">IFERROR(HLOOKUP(A$5,البيانات!$A$1:$E$684,SMALL(IF((HLOOKUP!$B$1=البيانات!$A$1:$A$684)*(البيانات!$B$1:$B$684&gt;=HLOOKUP!$B$2)*(HLOOKUP!$B$3&gt;=البيانات!$B$1:$B$684),ROW(البيانات!$A$1:$A$684)),ROW(A7)),0),"")</f>
        <v/>
      </c>
      <c r="B12" s="18" t="str">
        <f t="array" ref="B12">IFERROR(HLOOKUP(B$5,البيانات!$A$1:$E$684,SMALL(IF((HLOOKUP!$B$1=البيانات!$A$1:$A$684)*(البيانات!$B$1:$B$684&gt;=HLOOKUP!$B$2)*(HLOOKUP!$B$3&gt;=البيانات!$B$1:$B$684),ROW(البيانات!$A$1:$A$684)),ROW(B7)),0),"")</f>
        <v/>
      </c>
      <c r="C12" s="18" t="str">
        <f t="array" ref="C12">IFERROR(HLOOKUP(C$5,البيانات!$A$1:$E$684,SMALL(IF((HLOOKUP!$B$1=البيانات!$A$1:$A$684)*(البيانات!$B$1:$B$684&gt;=HLOOKUP!$B$2)*(HLOOKUP!$B$3&gt;=البيانات!$B$1:$B$684),ROW(البيانات!$A$1:$A$684)),ROW(C7)),0),"")</f>
        <v/>
      </c>
      <c r="D12" s="18" t="str">
        <f t="array" ref="D12">IFERROR(HLOOKUP(D$5,البيانات!$A$1:$E$684,SMALL(IF((HLOOKUP!$B$1=البيانات!$A$1:$A$684)*(البيانات!$B$1:$B$684&gt;=HLOOKUP!$B$2)*(HLOOKUP!$B$3&gt;=البيانات!$B$1:$B$684),ROW(البيانات!$A$1:$A$684)),ROW(D7)),0),"")</f>
        <v/>
      </c>
    </row>
    <row r="13" spans="1:10" ht="15" x14ac:dyDescent="0.25">
      <c r="A13" s="7" t="str">
        <f t="array" ref="A13">IFERROR(HLOOKUP(A$5,البيانات!$A$1:$E$684,SMALL(IF((HLOOKUP!$B$1=البيانات!$A$1:$A$684)*(البيانات!$B$1:$B$684&gt;=HLOOKUP!$B$2)*(HLOOKUP!$B$3&gt;=البيانات!$B$1:$B$684),ROW(البيانات!$A$1:$A$684)),ROW(A8)),0),"")</f>
        <v/>
      </c>
      <c r="B13" s="18" t="str">
        <f t="array" ref="B13">IFERROR(HLOOKUP(B$5,البيانات!$A$1:$E$684,SMALL(IF((HLOOKUP!$B$1=البيانات!$A$1:$A$684)*(البيانات!$B$1:$B$684&gt;=HLOOKUP!$B$2)*(HLOOKUP!$B$3&gt;=البيانات!$B$1:$B$684),ROW(البيانات!$A$1:$A$684)),ROW(B8)),0),"")</f>
        <v/>
      </c>
      <c r="C13" s="18" t="str">
        <f t="array" ref="C13">IFERROR(HLOOKUP(C$5,البيانات!$A$1:$E$684,SMALL(IF((HLOOKUP!$B$1=البيانات!$A$1:$A$684)*(البيانات!$B$1:$B$684&gt;=HLOOKUP!$B$2)*(HLOOKUP!$B$3&gt;=البيانات!$B$1:$B$684),ROW(البيانات!$A$1:$A$684)),ROW(C8)),0),"")</f>
        <v/>
      </c>
      <c r="D13" s="18" t="str">
        <f t="array" ref="D13">IFERROR(HLOOKUP(D$5,البيانات!$A$1:$E$684,SMALL(IF((HLOOKUP!$B$1=البيانات!$A$1:$A$684)*(البيانات!$B$1:$B$684&gt;=HLOOKUP!$B$2)*(HLOOKUP!$B$3&gt;=البيانات!$B$1:$B$684),ROW(البيانات!$A$1:$A$684)),ROW(D8)),0),"")</f>
        <v/>
      </c>
    </row>
    <row r="14" spans="1:10" ht="15" x14ac:dyDescent="0.25">
      <c r="A14" s="7" t="str">
        <f t="array" ref="A14">IFERROR(HLOOKUP(A$5,البيانات!$A$1:$E$684,SMALL(IF((HLOOKUP!$B$1=البيانات!$A$1:$A$684)*(البيانات!$B$1:$B$684&gt;=HLOOKUP!$B$2)*(HLOOKUP!$B$3&gt;=البيانات!$B$1:$B$684),ROW(البيانات!$A$1:$A$684)),ROW(A9)),0),"")</f>
        <v/>
      </c>
      <c r="B14" s="18" t="str">
        <f t="array" ref="B14">IFERROR(HLOOKUP(B$5,البيانات!$A$1:$E$684,SMALL(IF((HLOOKUP!$B$1=البيانات!$A$1:$A$684)*(البيانات!$B$1:$B$684&gt;=HLOOKUP!$B$2)*(HLOOKUP!$B$3&gt;=البيانات!$B$1:$B$684),ROW(البيانات!$A$1:$A$684)),ROW(B9)),0),"")</f>
        <v/>
      </c>
      <c r="C14" s="18" t="str">
        <f t="array" ref="C14">IFERROR(HLOOKUP(C$5,البيانات!$A$1:$E$684,SMALL(IF((HLOOKUP!$B$1=البيانات!$A$1:$A$684)*(البيانات!$B$1:$B$684&gt;=HLOOKUP!$B$2)*(HLOOKUP!$B$3&gt;=البيانات!$B$1:$B$684),ROW(البيانات!$A$1:$A$684)),ROW(C9)),0),"")</f>
        <v/>
      </c>
      <c r="D14" s="18" t="str">
        <f t="array" ref="D14">IFERROR(HLOOKUP(D$5,البيانات!$A$1:$E$684,SMALL(IF((HLOOKUP!$B$1=البيانات!$A$1:$A$684)*(البيانات!$B$1:$B$684&gt;=HLOOKUP!$B$2)*(HLOOKUP!$B$3&gt;=البيانات!$B$1:$B$684),ROW(البيانات!$A$1:$A$684)),ROW(D9)),0),"")</f>
        <v/>
      </c>
    </row>
  </sheetData>
  <mergeCells count="2">
    <mergeCell ref="C1:J2"/>
    <mergeCell ref="C3:J4"/>
  </mergeCells>
  <conditionalFormatting sqref="A6:D14">
    <cfRule type="expression" dxfId="0" priority="1">
      <formula>$B6&lt;&gt;""</formula>
    </cfRule>
  </conditionalFormatting>
  <dataValidations count="1">
    <dataValidation type="list" allowBlank="1" showInputMessage="1" showErrorMessage="1" sqref="B1">
      <formula1>name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rightToLeft="1" workbookViewId="0">
      <selection activeCell="C9" sqref="C9"/>
    </sheetView>
  </sheetViews>
  <sheetFormatPr defaultRowHeight="14.25" x14ac:dyDescent="0.2"/>
  <cols>
    <col min="1" max="1" width="13.375" bestFit="1" customWidth="1"/>
    <col min="2" max="2" width="13.25" customWidth="1"/>
    <col min="3" max="3" width="15.125" bestFit="1" customWidth="1"/>
    <col min="4" max="4" width="13" bestFit="1" customWidth="1"/>
  </cols>
  <sheetData>
    <row r="1" spans="1:4" x14ac:dyDescent="0.2">
      <c r="A1" s="20" t="s">
        <v>1</v>
      </c>
      <c r="B1" s="21" t="s">
        <v>8</v>
      </c>
    </row>
    <row r="3" spans="1:4" x14ac:dyDescent="0.2">
      <c r="A3" s="20" t="s">
        <v>25</v>
      </c>
      <c r="B3" t="s">
        <v>28</v>
      </c>
      <c r="C3" t="s">
        <v>29</v>
      </c>
      <c r="D3" t="s">
        <v>27</v>
      </c>
    </row>
    <row r="4" spans="1:4" x14ac:dyDescent="0.2">
      <c r="A4" s="22">
        <v>41640</v>
      </c>
      <c r="B4" s="23">
        <v>25000</v>
      </c>
      <c r="C4" s="23">
        <v>20000</v>
      </c>
      <c r="D4" s="23">
        <v>30000</v>
      </c>
    </row>
    <row r="5" spans="1:4" x14ac:dyDescent="0.2">
      <c r="A5" s="22">
        <v>41673</v>
      </c>
      <c r="B5" s="23"/>
      <c r="C5" s="23">
        <v>12500</v>
      </c>
      <c r="D5" s="23">
        <v>22500</v>
      </c>
    </row>
    <row r="6" spans="1:4" x14ac:dyDescent="0.2">
      <c r="A6" s="22">
        <v>41674</v>
      </c>
      <c r="B6" s="23">
        <v>735000</v>
      </c>
      <c r="C6" s="23"/>
      <c r="D6" s="23">
        <v>1002500</v>
      </c>
    </row>
    <row r="7" spans="1:4" x14ac:dyDescent="0.2">
      <c r="A7" s="22">
        <v>41675</v>
      </c>
      <c r="B7" s="23"/>
      <c r="C7" s="23">
        <v>450000</v>
      </c>
      <c r="D7" s="23">
        <v>300000</v>
      </c>
    </row>
    <row r="8" spans="1:4" x14ac:dyDescent="0.2">
      <c r="A8" s="22">
        <v>41678</v>
      </c>
      <c r="B8" s="23"/>
      <c r="C8" s="23">
        <v>270000</v>
      </c>
      <c r="D8" s="23">
        <v>37500</v>
      </c>
    </row>
    <row r="9" spans="1:4" x14ac:dyDescent="0.2">
      <c r="A9" s="22">
        <v>41679</v>
      </c>
      <c r="B9" s="23">
        <v>825000</v>
      </c>
      <c r="C9" s="23"/>
      <c r="D9" s="23">
        <v>1682500</v>
      </c>
    </row>
    <row r="10" spans="1:4" x14ac:dyDescent="0.2">
      <c r="A10" s="22">
        <v>41680</v>
      </c>
      <c r="B10" s="23"/>
      <c r="C10" s="23">
        <v>510000</v>
      </c>
      <c r="D10" s="23">
        <v>875000</v>
      </c>
    </row>
    <row r="11" spans="1:4" x14ac:dyDescent="0.2">
      <c r="A11" s="22">
        <v>41683</v>
      </c>
      <c r="B11" s="23"/>
      <c r="C11" s="23">
        <v>300000</v>
      </c>
      <c r="D11" s="23">
        <v>52500</v>
      </c>
    </row>
    <row r="12" spans="1:4" x14ac:dyDescent="0.2">
      <c r="A12" s="22">
        <v>41684</v>
      </c>
      <c r="B12" s="23">
        <v>915000</v>
      </c>
      <c r="C12" s="23"/>
      <c r="D12" s="23">
        <v>1907500</v>
      </c>
    </row>
    <row r="13" spans="1:4" x14ac:dyDescent="0.2">
      <c r="A13" s="22">
        <v>41685</v>
      </c>
      <c r="B13" s="23"/>
      <c r="C13" s="23">
        <v>570000</v>
      </c>
      <c r="D13" s="23">
        <v>995000</v>
      </c>
    </row>
    <row r="14" spans="1:4" x14ac:dyDescent="0.2">
      <c r="A14" s="22">
        <v>41688</v>
      </c>
      <c r="B14" s="23"/>
      <c r="C14" s="23">
        <v>330000</v>
      </c>
      <c r="D14" s="23">
        <v>67500</v>
      </c>
    </row>
    <row r="15" spans="1:4" x14ac:dyDescent="0.2">
      <c r="A15" s="22">
        <v>41689</v>
      </c>
      <c r="B15" s="23">
        <v>1005000</v>
      </c>
      <c r="C15" s="23"/>
      <c r="D15" s="23">
        <v>2132500</v>
      </c>
    </row>
    <row r="16" spans="1:4" x14ac:dyDescent="0.2">
      <c r="A16" s="22">
        <v>41690</v>
      </c>
      <c r="B16" s="23"/>
      <c r="C16" s="23">
        <v>630000</v>
      </c>
      <c r="D16" s="23">
        <v>1115000</v>
      </c>
    </row>
    <row r="17" spans="1:4" x14ac:dyDescent="0.2">
      <c r="A17" s="22">
        <v>41693</v>
      </c>
      <c r="B17" s="23"/>
      <c r="C17" s="23">
        <v>360000</v>
      </c>
      <c r="D17" s="23">
        <v>82500</v>
      </c>
    </row>
    <row r="18" spans="1:4" x14ac:dyDescent="0.2">
      <c r="A18" s="22">
        <v>41694</v>
      </c>
      <c r="B18" s="23">
        <v>1095000</v>
      </c>
      <c r="C18" s="23"/>
      <c r="D18" s="23">
        <v>2357500</v>
      </c>
    </row>
    <row r="19" spans="1:4" x14ac:dyDescent="0.2">
      <c r="A19" s="22">
        <v>41695</v>
      </c>
      <c r="B19" s="23"/>
      <c r="C19" s="23">
        <v>690000</v>
      </c>
      <c r="D19" s="23">
        <v>1235000</v>
      </c>
    </row>
    <row r="20" spans="1:4" x14ac:dyDescent="0.2">
      <c r="A20" s="22">
        <v>41699</v>
      </c>
      <c r="B20" s="23">
        <v>780000</v>
      </c>
      <c r="C20" s="23"/>
      <c r="D20" s="23">
        <v>2080000</v>
      </c>
    </row>
    <row r="21" spans="1:4" x14ac:dyDescent="0.2">
      <c r="A21" s="22">
        <v>41700</v>
      </c>
      <c r="B21" s="23"/>
      <c r="C21" s="23">
        <v>785000</v>
      </c>
      <c r="D21" s="23">
        <v>1320000</v>
      </c>
    </row>
    <row r="22" spans="1:4" x14ac:dyDescent="0.2">
      <c r="A22" s="22">
        <v>41701</v>
      </c>
      <c r="B22" s="23">
        <v>430000</v>
      </c>
      <c r="C22" s="23"/>
      <c r="D22" s="23">
        <v>882500</v>
      </c>
    </row>
    <row r="23" spans="1:4" x14ac:dyDescent="0.2">
      <c r="A23" s="22">
        <v>41708</v>
      </c>
      <c r="B23" s="23"/>
      <c r="C23" s="23">
        <v>455000</v>
      </c>
      <c r="D23" s="23">
        <v>427500</v>
      </c>
    </row>
    <row r="24" spans="1:4" x14ac:dyDescent="0.2">
      <c r="A24" s="22">
        <v>41709</v>
      </c>
      <c r="B24" s="23"/>
      <c r="C24" s="23">
        <v>400000</v>
      </c>
      <c r="D24" s="23">
        <v>27500</v>
      </c>
    </row>
    <row r="25" spans="1:4" x14ac:dyDescent="0.2">
      <c r="A25" s="22">
        <v>41713</v>
      </c>
      <c r="B25" s="23">
        <v>520000</v>
      </c>
      <c r="C25" s="23"/>
      <c r="D25" s="23">
        <v>542500</v>
      </c>
    </row>
    <row r="26" spans="1:4" x14ac:dyDescent="0.2">
      <c r="A26" s="22">
        <v>41715</v>
      </c>
      <c r="B26" s="23"/>
      <c r="C26" s="23">
        <v>5000</v>
      </c>
      <c r="D26" s="23">
        <v>22500</v>
      </c>
    </row>
    <row r="27" spans="1:4" x14ac:dyDescent="0.2">
      <c r="A27" s="22">
        <v>41717</v>
      </c>
      <c r="B27" s="23"/>
      <c r="C27" s="23">
        <v>500000</v>
      </c>
      <c r="D27" s="23">
        <v>42500</v>
      </c>
    </row>
    <row r="28" spans="1:4" x14ac:dyDescent="0.2">
      <c r="A28" s="22">
        <v>41718</v>
      </c>
      <c r="B28" s="23"/>
      <c r="C28" s="23">
        <v>8900</v>
      </c>
      <c r="D28" s="23">
        <v>33600</v>
      </c>
    </row>
    <row r="29" spans="1:4" x14ac:dyDescent="0.2">
      <c r="A29" s="22">
        <v>41722</v>
      </c>
      <c r="B29" s="23">
        <v>610000</v>
      </c>
      <c r="C29" s="23"/>
      <c r="D29" s="23">
        <v>793600</v>
      </c>
    </row>
    <row r="30" spans="1:4" x14ac:dyDescent="0.2">
      <c r="A30" s="22">
        <v>41724</v>
      </c>
      <c r="B30" s="23">
        <v>150000</v>
      </c>
      <c r="C30" s="23"/>
      <c r="D30" s="23">
        <v>183600</v>
      </c>
    </row>
    <row r="31" spans="1:4" x14ac:dyDescent="0.2">
      <c r="A31" s="22">
        <v>41726</v>
      </c>
      <c r="B31" s="23"/>
      <c r="C31" s="23">
        <v>635000</v>
      </c>
      <c r="D31" s="23">
        <v>158600</v>
      </c>
    </row>
    <row r="32" spans="1:4" x14ac:dyDescent="0.2">
      <c r="A32" s="22">
        <v>41727</v>
      </c>
      <c r="B32" s="23">
        <v>500000</v>
      </c>
      <c r="C32" s="23"/>
      <c r="D32" s="23">
        <v>658600</v>
      </c>
    </row>
    <row r="33" spans="1:4" x14ac:dyDescent="0.2">
      <c r="A33" s="22">
        <v>41731</v>
      </c>
      <c r="B33" s="23">
        <v>700000</v>
      </c>
      <c r="C33" s="23"/>
      <c r="D33" s="23">
        <v>1373600</v>
      </c>
    </row>
    <row r="34" spans="1:4" x14ac:dyDescent="0.2">
      <c r="A34" s="22">
        <v>41733</v>
      </c>
      <c r="B34" s="23">
        <v>15000</v>
      </c>
      <c r="C34" s="23"/>
      <c r="D34" s="23">
        <v>673600</v>
      </c>
    </row>
    <row r="35" spans="1:4" x14ac:dyDescent="0.2">
      <c r="A35" s="22">
        <v>41735</v>
      </c>
      <c r="B35" s="23"/>
      <c r="C35" s="23">
        <v>725000</v>
      </c>
      <c r="D35" s="23">
        <v>648600</v>
      </c>
    </row>
    <row r="36" spans="1:4" x14ac:dyDescent="0.2">
      <c r="A36" s="22">
        <v>41736</v>
      </c>
      <c r="B36" s="23">
        <v>5000000</v>
      </c>
      <c r="C36" s="23"/>
      <c r="D36" s="23">
        <v>5648600</v>
      </c>
    </row>
    <row r="37" spans="1:4" x14ac:dyDescent="0.2">
      <c r="A37" s="22">
        <v>41740</v>
      </c>
      <c r="B37" s="23">
        <v>790000</v>
      </c>
      <c r="C37" s="23"/>
      <c r="D37" s="23">
        <v>5663600</v>
      </c>
    </row>
    <row r="38" spans="1:4" x14ac:dyDescent="0.2">
      <c r="A38" s="22">
        <v>41742</v>
      </c>
      <c r="B38" s="23"/>
      <c r="C38" s="23">
        <v>775000</v>
      </c>
      <c r="D38" s="23">
        <v>4873600</v>
      </c>
    </row>
    <row r="39" spans="1:4" x14ac:dyDescent="0.2">
      <c r="A39" s="22">
        <v>41744</v>
      </c>
      <c r="B39" s="23"/>
      <c r="C39" s="23">
        <v>815000</v>
      </c>
      <c r="D39" s="23">
        <v>4848600</v>
      </c>
    </row>
    <row r="40" spans="1:4" x14ac:dyDescent="0.2">
      <c r="A40" s="22">
        <v>41745</v>
      </c>
      <c r="B40" s="23"/>
      <c r="C40" s="23">
        <v>825000</v>
      </c>
      <c r="D40" s="23">
        <v>4023600</v>
      </c>
    </row>
    <row r="41" spans="1:4" x14ac:dyDescent="0.2">
      <c r="A41" s="22">
        <v>41749</v>
      </c>
      <c r="B41" s="23">
        <v>880000</v>
      </c>
      <c r="C41" s="23"/>
      <c r="D41" s="23">
        <v>4038600</v>
      </c>
    </row>
    <row r="42" spans="1:4" x14ac:dyDescent="0.2">
      <c r="A42" s="22">
        <v>41751</v>
      </c>
      <c r="B42" s="23"/>
      <c r="C42" s="23">
        <v>865000</v>
      </c>
      <c r="D42" s="23">
        <v>3158600</v>
      </c>
    </row>
    <row r="43" spans="1:4" x14ac:dyDescent="0.2">
      <c r="A43" s="22">
        <v>41753</v>
      </c>
      <c r="B43" s="23"/>
      <c r="C43" s="23">
        <v>905000</v>
      </c>
      <c r="D43" s="23">
        <v>3133600</v>
      </c>
    </row>
    <row r="44" spans="1:4" x14ac:dyDescent="0.2">
      <c r="A44" s="22">
        <v>41754</v>
      </c>
      <c r="B44" s="23"/>
      <c r="C44" s="23">
        <v>915000</v>
      </c>
      <c r="D44" s="23">
        <v>2218600</v>
      </c>
    </row>
    <row r="45" spans="1:4" x14ac:dyDescent="0.2">
      <c r="A45" s="22">
        <v>41758</v>
      </c>
      <c r="B45" s="23">
        <v>970000</v>
      </c>
      <c r="C45" s="23"/>
      <c r="D45" s="23">
        <v>2233600</v>
      </c>
    </row>
    <row r="46" spans="1:4" x14ac:dyDescent="0.2">
      <c r="A46" s="22">
        <v>41760</v>
      </c>
      <c r="B46" s="23"/>
      <c r="C46" s="23">
        <v>955000</v>
      </c>
      <c r="D46" s="23">
        <v>1263600</v>
      </c>
    </row>
    <row r="47" spans="1:4" x14ac:dyDescent="0.2">
      <c r="A47" s="22">
        <v>41762</v>
      </c>
      <c r="B47" s="23"/>
      <c r="C47" s="23">
        <v>995000</v>
      </c>
      <c r="D47" s="23">
        <v>1238600</v>
      </c>
    </row>
    <row r="48" spans="1:4" x14ac:dyDescent="0.2">
      <c r="A48" s="22">
        <v>41763</v>
      </c>
      <c r="B48" s="23"/>
      <c r="C48" s="23">
        <v>1005000</v>
      </c>
      <c r="D48" s="23">
        <v>233600</v>
      </c>
    </row>
    <row r="49" spans="1:4" x14ac:dyDescent="0.2">
      <c r="A49" s="22">
        <v>41767</v>
      </c>
      <c r="B49" s="23">
        <v>1060000</v>
      </c>
      <c r="C49" s="23"/>
      <c r="D49" s="23">
        <v>4293600</v>
      </c>
    </row>
    <row r="50" spans="1:4" x14ac:dyDescent="0.2">
      <c r="A50" s="22">
        <v>41769</v>
      </c>
      <c r="B50" s="23">
        <v>3000000</v>
      </c>
      <c r="C50" s="23"/>
      <c r="D50" s="23">
        <v>3233600</v>
      </c>
    </row>
    <row r="51" spans="1:4" x14ac:dyDescent="0.2">
      <c r="A51" s="22">
        <v>41771</v>
      </c>
      <c r="B51" s="23"/>
      <c r="C51" s="23">
        <v>1085000</v>
      </c>
      <c r="D51" s="23">
        <v>3208600</v>
      </c>
    </row>
    <row r="52" spans="1:4" x14ac:dyDescent="0.2">
      <c r="A52" s="22">
        <v>41772</v>
      </c>
      <c r="B52" s="23">
        <v>3000000</v>
      </c>
      <c r="C52" s="23"/>
      <c r="D52" s="23">
        <v>6208600</v>
      </c>
    </row>
    <row r="53" spans="1:4" x14ac:dyDescent="0.2">
      <c r="A53" s="22">
        <v>41776</v>
      </c>
      <c r="B53" s="23">
        <v>1150000</v>
      </c>
      <c r="C53" s="23"/>
      <c r="D53" s="23">
        <v>6223600</v>
      </c>
    </row>
    <row r="54" spans="1:4" x14ac:dyDescent="0.2">
      <c r="A54" s="22">
        <v>41778</v>
      </c>
      <c r="B54" s="23"/>
      <c r="C54" s="23">
        <v>1135000</v>
      </c>
      <c r="D54" s="23">
        <v>5073600</v>
      </c>
    </row>
    <row r="55" spans="1:4" x14ac:dyDescent="0.2">
      <c r="A55" s="22">
        <v>41780</v>
      </c>
      <c r="B55" s="23"/>
      <c r="C55" s="23">
        <v>1175000</v>
      </c>
      <c r="D55" s="23">
        <v>5048600</v>
      </c>
    </row>
    <row r="56" spans="1:4" x14ac:dyDescent="0.2">
      <c r="A56" s="22">
        <v>41781</v>
      </c>
      <c r="B56" s="23"/>
      <c r="C56" s="23">
        <v>1185000</v>
      </c>
      <c r="D56" s="23">
        <v>3863600</v>
      </c>
    </row>
    <row r="57" spans="1:4" x14ac:dyDescent="0.2">
      <c r="A57" s="22">
        <v>41785</v>
      </c>
      <c r="B57" s="23">
        <v>1240000</v>
      </c>
      <c r="C57" s="23"/>
      <c r="D57" s="23">
        <v>3878600</v>
      </c>
    </row>
    <row r="58" spans="1:4" x14ac:dyDescent="0.2">
      <c r="A58" s="22">
        <v>41787</v>
      </c>
      <c r="B58" s="23"/>
      <c r="C58" s="23">
        <v>1225000</v>
      </c>
      <c r="D58" s="23">
        <v>2638600</v>
      </c>
    </row>
    <row r="59" spans="1:4" x14ac:dyDescent="0.2">
      <c r="A59" s="22">
        <v>41789</v>
      </c>
      <c r="B59" s="23"/>
      <c r="C59" s="23">
        <v>1265000</v>
      </c>
      <c r="D59" s="23">
        <v>2613600</v>
      </c>
    </row>
    <row r="60" spans="1:4" x14ac:dyDescent="0.2">
      <c r="A60" s="22">
        <v>41790</v>
      </c>
      <c r="B60" s="23"/>
      <c r="C60" s="23">
        <v>1275000</v>
      </c>
      <c r="D60" s="23">
        <v>1338600</v>
      </c>
    </row>
    <row r="61" spans="1:4" x14ac:dyDescent="0.2">
      <c r="A61" s="22">
        <v>41794</v>
      </c>
      <c r="B61" s="23">
        <v>1330000</v>
      </c>
      <c r="C61" s="23"/>
      <c r="D61" s="23">
        <v>1353600</v>
      </c>
    </row>
    <row r="62" spans="1:4" x14ac:dyDescent="0.2">
      <c r="A62" s="22">
        <v>41796</v>
      </c>
      <c r="B62" s="23"/>
      <c r="C62" s="23">
        <v>1315000</v>
      </c>
      <c r="D62" s="23">
        <v>23600</v>
      </c>
    </row>
    <row r="63" spans="1:4" x14ac:dyDescent="0.2">
      <c r="A63" s="22" t="s">
        <v>26</v>
      </c>
      <c r="B63" s="23">
        <v>26725000</v>
      </c>
      <c r="C63" s="23">
        <v>25371400</v>
      </c>
      <c r="D63" s="23">
        <v>115341000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</vt:i4>
      </vt:variant>
    </vt:vector>
  </HeadingPairs>
  <TitlesOfParts>
    <vt:vector size="10" baseType="lpstr">
      <vt:lpstr>data</vt:lpstr>
      <vt:lpstr>index</vt:lpstr>
      <vt:lpstr>if</vt:lpstr>
      <vt:lpstr>ضرب النطاقات</vt:lpstr>
      <vt:lpstr>تركيب المعادلات</vt:lpstr>
      <vt:lpstr>البيانات</vt:lpstr>
      <vt:lpstr>التقرير</vt:lpstr>
      <vt:lpstr>HLOOKUP</vt:lpstr>
      <vt:lpstr>Pivottable</vt:lpstr>
      <vt:lpstr>name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2014-10-29T16:20:38Z</dcterms:created>
  <dcterms:modified xsi:type="dcterms:W3CDTF">2014-11-12T15:59:37Z</dcterms:modified>
</cp:coreProperties>
</file>